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Яна\Desktop\Работа\МЦ\Рассылки письма\Январь 2021\п.5\12.01\"/>
    </mc:Choice>
  </mc:AlternateContent>
  <bookViews>
    <workbookView xWindow="0" yWindow="0" windowWidth="25545" windowHeight="12225"/>
  </bookViews>
  <sheets>
    <sheet name="тариф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9" i="1" l="1"/>
  <c r="F10" i="1" l="1"/>
  <c r="G10" i="1"/>
  <c r="F313" i="1" l="1"/>
  <c r="G313" i="1"/>
  <c r="F47" i="1" l="1"/>
  <c r="G47" i="1"/>
  <c r="F326" i="1" l="1"/>
  <c r="F97" i="1"/>
  <c r="E4" i="1"/>
  <c r="D4" i="1" l="1"/>
  <c r="F288" i="1" l="1"/>
  <c r="F5" i="1" l="1"/>
  <c r="G419" i="1"/>
  <c r="G416" i="1"/>
  <c r="G408" i="1"/>
  <c r="G404" i="1"/>
  <c r="G402" i="1"/>
  <c r="G387" i="1"/>
  <c r="G382" i="1"/>
  <c r="G379" i="1"/>
  <c r="G376" i="1"/>
  <c r="G373" i="1"/>
  <c r="G371" i="1"/>
  <c r="G366" i="1"/>
  <c r="G360" i="1"/>
  <c r="G357" i="1"/>
  <c r="G326" i="1"/>
  <c r="G324" i="1"/>
  <c r="G321" i="1"/>
  <c r="G308" i="1"/>
  <c r="G300" i="1"/>
  <c r="G288" i="1"/>
  <c r="G283" i="1"/>
  <c r="G278" i="1"/>
  <c r="G275" i="1"/>
  <c r="G254" i="1"/>
  <c r="G248" i="1"/>
  <c r="G235" i="1"/>
  <c r="G231" i="1"/>
  <c r="G202" i="1"/>
  <c r="G97" i="1"/>
  <c r="G90" i="1"/>
  <c r="G83" i="1"/>
  <c r="G75" i="1"/>
  <c r="G65" i="1"/>
  <c r="G59" i="1"/>
  <c r="G56" i="1"/>
  <c r="G54" i="1"/>
  <c r="G43" i="1"/>
  <c r="G27" i="1"/>
  <c r="G24" i="1"/>
  <c r="G21" i="1"/>
  <c r="G17" i="1"/>
  <c r="G15" i="1"/>
  <c r="G5" i="1"/>
  <c r="G4" i="1" l="1"/>
  <c r="F416" i="1"/>
  <c r="F408" i="1"/>
  <c r="F404" i="1"/>
  <c r="F402" i="1"/>
  <c r="F387" i="1"/>
  <c r="F382" i="1"/>
  <c r="F379" i="1"/>
  <c r="F376" i="1"/>
  <c r="F373" i="1"/>
  <c r="F371" i="1"/>
  <c r="F366" i="1"/>
  <c r="F360" i="1"/>
  <c r="F357" i="1"/>
  <c r="F324" i="1"/>
  <c r="F321" i="1"/>
  <c r="F308" i="1"/>
  <c r="F300" i="1"/>
  <c r="F283" i="1"/>
  <c r="F278" i="1"/>
  <c r="F275" i="1"/>
  <c r="F254" i="1"/>
  <c r="F248" i="1"/>
  <c r="F235" i="1"/>
  <c r="F231" i="1"/>
  <c r="F202" i="1"/>
  <c r="F90" i="1"/>
  <c r="F83" i="1"/>
  <c r="F75" i="1"/>
  <c r="F65" i="1"/>
  <c r="F59" i="1"/>
  <c r="F56" i="1"/>
  <c r="F54" i="1"/>
  <c r="F43" i="1"/>
  <c r="F27" i="1"/>
  <c r="F24" i="1"/>
  <c r="F21" i="1"/>
  <c r="F17" i="1"/>
  <c r="F15" i="1"/>
  <c r="F4" i="1" l="1"/>
</calcChain>
</file>

<file path=xl/sharedStrings.xml><?xml version="1.0" encoding="utf-8"?>
<sst xmlns="http://schemas.openxmlformats.org/spreadsheetml/2006/main" count="856" uniqueCount="433">
  <si>
    <t>№ п/п</t>
  </si>
  <si>
    <t>Муниципальный район</t>
  </si>
  <si>
    <t>Наименование тарифорегулируемой организации</t>
  </si>
  <si>
    <t>ИНН Организации</t>
  </si>
  <si>
    <t xml:space="preserve">ТРО, зарегистрированные в Закупочном модуле РМЦ </t>
  </si>
  <si>
    <t>Количество завершенных результативных процедур</t>
  </si>
  <si>
    <t>Сумма завершенных результативных процедур, тыс.руб.</t>
  </si>
  <si>
    <t>Всего:</t>
  </si>
  <si>
    <t>Агрызский</t>
  </si>
  <si>
    <t>Итого по району:</t>
  </si>
  <si>
    <t xml:space="preserve">ООО "Терсинские коммунальные сети" </t>
  </si>
  <si>
    <t>Есть регистрация</t>
  </si>
  <si>
    <t>ООО "Водоканалсервис"</t>
  </si>
  <si>
    <t>ООО "Водоканал"</t>
  </si>
  <si>
    <t xml:space="preserve">МУП "Управление строительства Агрызского МР" </t>
  </si>
  <si>
    <t xml:space="preserve">ООО "Полигон ТБО" </t>
  </si>
  <si>
    <t xml:space="preserve">МУП "Сельхозжилсервис" </t>
  </si>
  <si>
    <t>АО "Азнакаевское предприятие тепловых сетей" (потребители Азнакаевского, Сармановского, Ютазинского районов)</t>
  </si>
  <si>
    <t>Аксубаевский</t>
  </si>
  <si>
    <t>ООО "Благоустройство"</t>
  </si>
  <si>
    <t>Актанышский</t>
  </si>
  <si>
    <t xml:space="preserve">ООО "ГидроСервис" </t>
  </si>
  <si>
    <t xml:space="preserve">МУП "Актанышский полигон ТБО" </t>
  </si>
  <si>
    <t xml:space="preserve">ООО ПО "Коммунсервис-Актаныш" </t>
  </si>
  <si>
    <t>Алексеевский</t>
  </si>
  <si>
    <t xml:space="preserve">ОАО "Алексеевскводоканал" </t>
  </si>
  <si>
    <t xml:space="preserve">ООО "Полигон" </t>
  </si>
  <si>
    <t>Алькеевский</t>
  </si>
  <si>
    <t xml:space="preserve">ООО "Алькеевские Коммунальные сети" </t>
  </si>
  <si>
    <t xml:space="preserve">ООО "Инженерные сети" </t>
  </si>
  <si>
    <t>Альметьевский</t>
  </si>
  <si>
    <t>ПАО "Татнефть" имени В.Д. Шашина Альметьевский р-н</t>
  </si>
  <si>
    <t>АО "Альметьевское производственное
объединение пассажирского автотранспорта"</t>
  </si>
  <si>
    <t>ООО "Альтехносервис"</t>
  </si>
  <si>
    <t xml:space="preserve">ООО "Промтранс-А" </t>
  </si>
  <si>
    <t xml:space="preserve">МУП "Светсервис" </t>
  </si>
  <si>
    <t>ООО "Тепло-Энергосервис" (потребители
Альметьевского, Азнакаевского, Лениногорского, Нурлатского районов)</t>
  </si>
  <si>
    <t>Нет регистрации</t>
  </si>
  <si>
    <t xml:space="preserve">АО "Альметьевск-Водоканал" </t>
  </si>
  <si>
    <t xml:space="preserve">АО "Альметьевские тепловые сети" </t>
  </si>
  <si>
    <t xml:space="preserve">АО "Экосервис" </t>
  </si>
  <si>
    <t>ООО "Жилбытсервис - М"</t>
  </si>
  <si>
    <t xml:space="preserve">МУП "ЖКХ (Инженерные сети)" </t>
  </si>
  <si>
    <t xml:space="preserve">ООО "ТТС" </t>
  </si>
  <si>
    <t>МУП "Альметьевское транспортное
управление"</t>
  </si>
  <si>
    <t>ООО "Управление по подготовке технологической жидкости для поддержания пластового давления"</t>
  </si>
  <si>
    <t xml:space="preserve">ООО "Тепло-Энергосервис+" (потребители
Бавлинского, Бугульминского, Заинского районов) </t>
  </si>
  <si>
    <t>Апастовский</t>
  </si>
  <si>
    <t xml:space="preserve">ООО "ЖилКомСервис" </t>
  </si>
  <si>
    <t xml:space="preserve">ООО "Чиста Район" </t>
  </si>
  <si>
    <t xml:space="preserve">ООО "ПрофСервис" </t>
  </si>
  <si>
    <t>Арский</t>
  </si>
  <si>
    <t xml:space="preserve">ООО фирма "Тайд-фойл" </t>
  </si>
  <si>
    <t xml:space="preserve">ООО "Жилкомбытсервис" </t>
  </si>
  <si>
    <t>ООО "Тепло-Сервис"</t>
  </si>
  <si>
    <t>ООО "Водоканал-Сервис"</t>
  </si>
  <si>
    <t xml:space="preserve">ООО "Новокинерские коммунальные услуги" </t>
  </si>
  <si>
    <t xml:space="preserve">ООО "Арское АТП" </t>
  </si>
  <si>
    <t>Атнинский</t>
  </si>
  <si>
    <t xml:space="preserve">МУП "Атнинское ЖКХ" </t>
  </si>
  <si>
    <t>Бавлинский</t>
  </si>
  <si>
    <t xml:space="preserve">МКП г.Бавлы "УпоБиО" </t>
  </si>
  <si>
    <t xml:space="preserve">Муниципальное казенное предприятие Бавлинского муниципального района "Водоканал" </t>
  </si>
  <si>
    <t>Балтасинский</t>
  </si>
  <si>
    <t xml:space="preserve">ООО "Управление" </t>
  </si>
  <si>
    <t xml:space="preserve">АО "Балтасинское МПП ЖКХ" </t>
  </si>
  <si>
    <t xml:space="preserve">ООО "Ципьинское МПП ЖКХ" </t>
  </si>
  <si>
    <t xml:space="preserve">ИП Габдрахманов Р.Р. </t>
  </si>
  <si>
    <t>Бугульминский</t>
  </si>
  <si>
    <t xml:space="preserve">ООО "Бугульма-Водоканал" </t>
  </si>
  <si>
    <t xml:space="preserve">ООО "Автоцентр "ИНТЕР" </t>
  </si>
  <si>
    <t xml:space="preserve">ОАО "Бугульминское предприятие тепловых сетей" </t>
  </si>
  <si>
    <t xml:space="preserve">ООО "Аэропорт "Бугульма" </t>
  </si>
  <si>
    <t xml:space="preserve">ООО "Бугульминское АТП" </t>
  </si>
  <si>
    <t xml:space="preserve">ООО "ДИС-ТехАвто" </t>
  </si>
  <si>
    <t xml:space="preserve">ИП Мингазова Р.Р. </t>
  </si>
  <si>
    <t xml:space="preserve">ИП Минаев С.В. </t>
  </si>
  <si>
    <t xml:space="preserve">ИП Файзуллин Рамиль Рашитович </t>
  </si>
  <si>
    <t>Буинский</t>
  </si>
  <si>
    <t xml:space="preserve">ОАО "Киятское МПП ЖКХ" </t>
  </si>
  <si>
    <t xml:space="preserve">АО "Буинск-Водоканал" </t>
  </si>
  <si>
    <t xml:space="preserve">ОАО "Буинское МПП ЖКХ" (Инженерные сети) </t>
  </si>
  <si>
    <t xml:space="preserve">АО "Буинское предприятие тепловых сетей" </t>
  </si>
  <si>
    <t xml:space="preserve">ООО "Родник" </t>
  </si>
  <si>
    <t xml:space="preserve">ИП Барабанов Г.Г. </t>
  </si>
  <si>
    <t xml:space="preserve">ИП Газизов Т.З. </t>
  </si>
  <si>
    <t>Верхнеуслонский</t>
  </si>
  <si>
    <t xml:space="preserve">МУП "Нижний Услон" </t>
  </si>
  <si>
    <t xml:space="preserve">МУП "Макулово" </t>
  </si>
  <si>
    <t xml:space="preserve">МУП "Волжанка" </t>
  </si>
  <si>
    <t xml:space="preserve">МУП "Печищи" </t>
  </si>
  <si>
    <t>ООО "Иннополис Экспресс"</t>
  </si>
  <si>
    <t xml:space="preserve">АО "ОЭЗ "Иннополис" </t>
  </si>
  <si>
    <t>Высокогорский</t>
  </si>
  <si>
    <t>ООО "Полигон"</t>
  </si>
  <si>
    <t xml:space="preserve">АО "Высокогорские коммунальные сети" </t>
  </si>
  <si>
    <t xml:space="preserve">ООО "Бирюлинские коммунальные сети" </t>
  </si>
  <si>
    <t xml:space="preserve">ООО "Жилкомплекс-ТМ" </t>
  </si>
  <si>
    <t xml:space="preserve">ООО "Куркачинские сети" </t>
  </si>
  <si>
    <t>ООО "РСС-Комфорт"</t>
  </si>
  <si>
    <t>г. Казань</t>
  </si>
  <si>
    <t>ООО "Газпром трансгаз Казань"</t>
  </si>
  <si>
    <t xml:space="preserve">ООО "Карсар" (потребители г.Казани, Лаишевского района) </t>
  </si>
  <si>
    <t xml:space="preserve">ООО "Центр водоснабжения и канализации" </t>
  </si>
  <si>
    <t xml:space="preserve">ООО "АГРОМИР" </t>
  </si>
  <si>
    <t>ООО "ПЭСТ"</t>
  </si>
  <si>
    <t xml:space="preserve">МУП "Водоканал" </t>
  </si>
  <si>
    <t xml:space="preserve">АО "Холдинговая Компания атнефтепродукт" - филиал "Казаньнефтепродукт" </t>
  </si>
  <si>
    <t>ФГБОУ ВО "Казанский национальный исследовательский технический университет им. А.Н. Туполева-КАИ"</t>
  </si>
  <si>
    <t>ФГАОУ ВО "Казанский (Приволжский) федеральный университет" (потребители г.Казани, Зеленодольского района)</t>
  </si>
  <si>
    <t>ФГБОУ  ВО "Казанский государственный архитектурно-строительный университет"</t>
  </si>
  <si>
    <t>ФГБОУ ВО "Казанский национальный
исследовательский технологический университет"</t>
  </si>
  <si>
    <t xml:space="preserve">ООО "Фирма "Никос и Мария" </t>
  </si>
  <si>
    <t xml:space="preserve">ОАО "Сетевая компания" </t>
  </si>
  <si>
    <t xml:space="preserve">ООО "ГВАРДЕЙСКИЙ" </t>
  </si>
  <si>
    <t xml:space="preserve">МУП "Метроэлектротранс" </t>
  </si>
  <si>
    <t xml:space="preserve">ООО "Производственно-строительная компания XXI век" </t>
  </si>
  <si>
    <t>ООО "Энергосистема"</t>
  </si>
  <si>
    <t xml:space="preserve">АО "Содружество" </t>
  </si>
  <si>
    <t xml:space="preserve">ООО "ЭПЗ ВКНИИВОЛТ" </t>
  </si>
  <si>
    <t xml:space="preserve">АО "ТГК-16" </t>
  </si>
  <si>
    <t xml:space="preserve">ООО "КЭР-Генерация" </t>
  </si>
  <si>
    <t>Управление по надзору за техническим
состоянием самоходных машин и других видов техники Республики Татарстан</t>
  </si>
  <si>
    <t xml:space="preserve">ООО "Теплоснабсервис" </t>
  </si>
  <si>
    <t>ООО "Газотранспортная компания"</t>
  </si>
  <si>
    <t xml:space="preserve">Филиал ООО "Газпром теплоэнерго Казань"
(филиал "Бавлинский", филиал "Менделеевский") </t>
  </si>
  <si>
    <t>ООО "РСУ"</t>
  </si>
  <si>
    <t>ООО "Тепло-Гарант"</t>
  </si>
  <si>
    <t xml:space="preserve">АО "Казанский завод медицинской аппаратуры" </t>
  </si>
  <si>
    <t xml:space="preserve">ФКП "Казанский государственный казенный
пороховой завод" </t>
  </si>
  <si>
    <t>ООО "Экострой Инжиниринг"</t>
  </si>
  <si>
    <t xml:space="preserve">ООО "Лидер" </t>
  </si>
  <si>
    <t xml:space="preserve">АО "Татэнерго" </t>
  </si>
  <si>
    <t>ООО "Энерготранзит"</t>
  </si>
  <si>
    <t xml:space="preserve">ООО "Авто-Лайн" </t>
  </si>
  <si>
    <t xml:space="preserve">ООО "ПРЕМИУМ" </t>
  </si>
  <si>
    <t xml:space="preserve">МУП "ПАТП-4" </t>
  </si>
  <si>
    <t xml:space="preserve">ПАО "Казаньоргсинтез" </t>
  </si>
  <si>
    <t xml:space="preserve">ООО "КПАТП № 4" </t>
  </si>
  <si>
    <t>ООО "НПО "Тасма"</t>
  </si>
  <si>
    <t xml:space="preserve">ООО "ТатСтройКа" </t>
  </si>
  <si>
    <t xml:space="preserve">ООО "СК-16" </t>
  </si>
  <si>
    <t xml:space="preserve">ООО "АВТОДЖОЙ" </t>
  </si>
  <si>
    <t xml:space="preserve">ООО "Смежная сетевая компания "Интеграция" </t>
  </si>
  <si>
    <t xml:space="preserve">ООО "Парус" </t>
  </si>
  <si>
    <t xml:space="preserve">ОАО "Казанский завод синтетического каучука" </t>
  </si>
  <si>
    <t>ООО "Казанская строительно-сервисная компания"</t>
  </si>
  <si>
    <t>АО "Безопасность дорожного движения"</t>
  </si>
  <si>
    <t xml:space="preserve">ООО "Республиканский автовокзал" </t>
  </si>
  <si>
    <t xml:space="preserve">ООО "Республиканский автовокзал 07" </t>
  </si>
  <si>
    <t xml:space="preserve">ООО "Татавторемзона" </t>
  </si>
  <si>
    <t xml:space="preserve">АО "Казэнерго" </t>
  </si>
  <si>
    <t xml:space="preserve">ООО "КПАП №7" </t>
  </si>
  <si>
    <t>ООО "ЗЖБИИК "ЭЛЕВАТОРСТРОЙ"</t>
  </si>
  <si>
    <t>ООО "ТСО "Энергосервис"</t>
  </si>
  <si>
    <t xml:space="preserve">ООО "АвтоТехОсмотр" </t>
  </si>
  <si>
    <t xml:space="preserve">АО "НИИнефтепромхим" </t>
  </si>
  <si>
    <t xml:space="preserve">АО "Казанский оптико-механический завод" </t>
  </si>
  <si>
    <t xml:space="preserve">МУП "ПАТП-2" </t>
  </si>
  <si>
    <t>ФГБОУ  ВО "Казанская государственная академия ветеринарной медицины им.Н.Э.Баумана"</t>
  </si>
  <si>
    <t>АО "Кулонэнергомаш"</t>
  </si>
  <si>
    <t>АО "Газпром межрегионгаз Казань"</t>
  </si>
  <si>
    <t xml:space="preserve">ООО "Казжилстройсервис" </t>
  </si>
  <si>
    <t xml:space="preserve">ГУП РТ "Электрические сети" </t>
  </si>
  <si>
    <t xml:space="preserve">ООО "Предприятие жилищно-коммунального
хозяйства" </t>
  </si>
  <si>
    <t xml:space="preserve">ООО "КПАТП-9" </t>
  </si>
  <si>
    <t xml:space="preserve">АО РПО "Таткоммунэнерго" (потребители Агрызского района) </t>
  </si>
  <si>
    <t xml:space="preserve">АО "СК "Энерготехника" </t>
  </si>
  <si>
    <t xml:space="preserve">ООО "Байлык №3" </t>
  </si>
  <si>
    <t>АО"Научно-производственное объединение"Радиоэлектроника" им. В.И. Шимко"</t>
  </si>
  <si>
    <t>ООО "Производственное объединение
нерудных материалов "Набережные Челны"</t>
  </si>
  <si>
    <t xml:space="preserve">ООО "ЭкоСистемы" </t>
  </si>
  <si>
    <t>АО "Электросетевая компания"</t>
  </si>
  <si>
    <t xml:space="preserve">ООО "РСК" (потребители ЖК "Салават купере") </t>
  </si>
  <si>
    <t xml:space="preserve">ООО "ОМЕГА" </t>
  </si>
  <si>
    <t xml:space="preserve">ООО "Энергоресурс" (потребители Пестречинского района) </t>
  </si>
  <si>
    <t>ООО "ГК Транзит"</t>
  </si>
  <si>
    <t xml:space="preserve">ООО "УМ-4" </t>
  </si>
  <si>
    <t xml:space="preserve">ООО "Управляющая компания "ПЖКХ" </t>
  </si>
  <si>
    <t>ООО "Теплокоминвест"</t>
  </si>
  <si>
    <t xml:space="preserve">ООО "Казанский молочный комбинат" </t>
  </si>
  <si>
    <t xml:space="preserve">ООО "СТО-Казань" </t>
  </si>
  <si>
    <t>ООО "ТеплоЭнергоСнабжение"</t>
  </si>
  <si>
    <t xml:space="preserve">АО "КМП "Промжелдортранс" </t>
  </si>
  <si>
    <t xml:space="preserve">АО "Таттехконтроль" </t>
  </si>
  <si>
    <t>ООО "Казанская энергетическая 
компания"</t>
  </si>
  <si>
    <t xml:space="preserve">ООО "Олимп" </t>
  </si>
  <si>
    <t>ООО "УК "ЖК "Видный"</t>
  </si>
  <si>
    <t xml:space="preserve">ООО "Эверест" </t>
  </si>
  <si>
    <t xml:space="preserve">Филиал АО "АБ ИнБев Эфес" в г.Казань </t>
  </si>
  <si>
    <t xml:space="preserve">ФГБУ "ЦЖКУ" МИНОБОРОНЫ РОССИИ (по ЦВО) </t>
  </si>
  <si>
    <t xml:space="preserve">ИП Шагиев Ильдар Мунирович </t>
  </si>
  <si>
    <t xml:space="preserve">ИП Пилецкий Юрий Владимирович </t>
  </si>
  <si>
    <t xml:space="preserve">ИП Зиганшин Риваль Равилевич </t>
  </si>
  <si>
    <t xml:space="preserve">ИП Колпаков Евгений Александрович </t>
  </si>
  <si>
    <t>ИП Беляев Р.И.</t>
  </si>
  <si>
    <t xml:space="preserve">ИП Кувшинов Алексей Николаевич </t>
  </si>
  <si>
    <t xml:space="preserve">ИП Гилязов А.И. </t>
  </si>
  <si>
    <t xml:space="preserve">ИП Гилязов Р.А. </t>
  </si>
  <si>
    <t>ИП Гилязов Ф.Т.</t>
  </si>
  <si>
    <t xml:space="preserve">ИП Гаранин Валерий Александрович </t>
  </si>
  <si>
    <t xml:space="preserve">Индивидуальный предприниматель Шаматов Индус Кашипович </t>
  </si>
  <si>
    <t xml:space="preserve">ИП Умарова С.М. </t>
  </si>
  <si>
    <t>г. Набережные Челны</t>
  </si>
  <si>
    <t xml:space="preserve">ООО "Электротранспорт" </t>
  </si>
  <si>
    <t>ООО "КАМАЗ Энерго"</t>
  </si>
  <si>
    <t>ООО "Поволжская экологическая компания"</t>
  </si>
  <si>
    <t>ООО "КамгэсЗЯБ"</t>
  </si>
  <si>
    <t xml:space="preserve">ООО "ТД Альфа-Мобиль" </t>
  </si>
  <si>
    <t xml:space="preserve">ООО "КомунСервис" </t>
  </si>
  <si>
    <t xml:space="preserve">МУП "Электротранспорт" </t>
  </si>
  <si>
    <t xml:space="preserve">ООО "Челныводоканал" </t>
  </si>
  <si>
    <t xml:space="preserve">ООО "ТД АКОС-ЧЕЛНЫ" </t>
  </si>
  <si>
    <t xml:space="preserve">ООО "АвтоОсмотр" </t>
  </si>
  <si>
    <t xml:space="preserve">ООО "Мехуборка К" </t>
  </si>
  <si>
    <t xml:space="preserve">ООО "Пассажирские перевозки" </t>
  </si>
  <si>
    <t xml:space="preserve">ООО "АвтоТрансТех" </t>
  </si>
  <si>
    <t xml:space="preserve">ООО "Гринта" </t>
  </si>
  <si>
    <t xml:space="preserve">ООО "Авторэд" </t>
  </si>
  <si>
    <t xml:space="preserve">ООО "ДержАВА" </t>
  </si>
  <si>
    <t xml:space="preserve">ООО "ТехОсмотр" </t>
  </si>
  <si>
    <t>ООО "Тепловые сети западного вывода"</t>
  </si>
  <si>
    <t xml:space="preserve">ООО "КАМА-ТО" </t>
  </si>
  <si>
    <t xml:space="preserve">ООО "ПЖДТ-Сервис" </t>
  </si>
  <si>
    <t xml:space="preserve">ООО "Русь" </t>
  </si>
  <si>
    <t xml:space="preserve">ИП Тухбатуллин Равиль Галеевич </t>
  </si>
  <si>
    <t>ИП Айдаров Эдуард Маратович</t>
  </si>
  <si>
    <t xml:space="preserve">ИП Фахразиева Сирина Нафисовна </t>
  </si>
  <si>
    <t xml:space="preserve">ИП Каримов Альберт Фагилович </t>
  </si>
  <si>
    <t xml:space="preserve">ИП Потапов Сергей Андреевич </t>
  </si>
  <si>
    <t xml:space="preserve">ИП Козлов Павел Дмитриевич </t>
  </si>
  <si>
    <t>ООО "Железнодорожник"</t>
  </si>
  <si>
    <t>1650011273 </t>
  </si>
  <si>
    <t>Дрожжановский</t>
  </si>
  <si>
    <t xml:space="preserve">ООО "Фламинго" </t>
  </si>
  <si>
    <t xml:space="preserve">МУП "Прогресс" </t>
  </si>
  <si>
    <t xml:space="preserve">МУП "Перспектива" </t>
  </si>
  <si>
    <t>Елабужский</t>
  </si>
  <si>
    <t>ПАО "Татнефть" им.В.Д.Шашина 
НГДУ "Прикамнефть"</t>
  </si>
  <si>
    <t>ОАО "Алабуга Соте"</t>
  </si>
  <si>
    <t xml:space="preserve">АО "ПО ЕлАЗ" </t>
  </si>
  <si>
    <t>ООО "Альгазтранс-Елабуга"</t>
  </si>
  <si>
    <t xml:space="preserve">АО "Особая экономическая зона промышленно производственного типа "Алабуга" </t>
  </si>
  <si>
    <t xml:space="preserve">АО "Елабужское предприятие тепловых сетей" </t>
  </si>
  <si>
    <t>ООО "Тепловик"</t>
  </si>
  <si>
    <t xml:space="preserve">ООО "Технологические инженерные сети"
(все сельские поселения) </t>
  </si>
  <si>
    <t xml:space="preserve">ООО "Тепловик 2" </t>
  </si>
  <si>
    <t>ООО "Многоотраслевое производственное
объединение жилищного хозяйства и
благоустройства"</t>
  </si>
  <si>
    <t xml:space="preserve">ИП Манушин Алексей Борисович </t>
  </si>
  <si>
    <t xml:space="preserve">ИП Ахметзянов Данис Рафаилевич </t>
  </si>
  <si>
    <t>Заинский</t>
  </si>
  <si>
    <t xml:space="preserve">ООО "Теплосервис" </t>
  </si>
  <si>
    <t>ООО "ТРАНСПОРТНАЯ КОМПАНИЯ
"АВТОРИТЕТ"</t>
  </si>
  <si>
    <t xml:space="preserve">ООО "Заинский Водоканал" </t>
  </si>
  <si>
    <t>ООО "ТранзитЭнергоМонтаж"</t>
  </si>
  <si>
    <t xml:space="preserve">ИП Миргазов Руслан Илдарович </t>
  </si>
  <si>
    <t xml:space="preserve">ИП Шакиров Ришат Фаритович </t>
  </si>
  <si>
    <t>Зеленодольский</t>
  </si>
  <si>
    <t xml:space="preserve">Лечебно - профилактическое частное учреждение профсоюзов санаторий "Васильевский" </t>
  </si>
  <si>
    <t xml:space="preserve">ООО "Пригород" </t>
  </si>
  <si>
    <t xml:space="preserve">АО "Зеленодольское предприятие тепловых сетей" </t>
  </si>
  <si>
    <t xml:space="preserve">ООО "Экспресс" </t>
  </si>
  <si>
    <t xml:space="preserve">АО "Энергоцентр Майский" </t>
  </si>
  <si>
    <t xml:space="preserve">ООО "Жилищно-коммунальные услуги" </t>
  </si>
  <si>
    <t xml:space="preserve">ООО "Управляющая компания "Осиново" </t>
  </si>
  <si>
    <t xml:space="preserve">АО "ПОЗиС" </t>
  </si>
  <si>
    <t xml:space="preserve">АО "Зеленодольский молочноперерабатывающий комбинат" </t>
  </si>
  <si>
    <t xml:space="preserve">ООО "МКД Сервис" </t>
  </si>
  <si>
    <t xml:space="preserve">АО "ЗВКС" (потребители Зеленодольского и
Верхнеуслонского районов) </t>
  </si>
  <si>
    <t xml:space="preserve">ООО "Осиновская теплоснабжающая компания" </t>
  </si>
  <si>
    <t xml:space="preserve">ООО "Нижневязовской жилкомсервис" </t>
  </si>
  <si>
    <t xml:space="preserve">ООО "Октябрьские инженерные сети" </t>
  </si>
  <si>
    <t xml:space="preserve">ООО "Водоканал Сервис" </t>
  </si>
  <si>
    <t xml:space="preserve">ООО "УК Технополис "Новая Тура" </t>
  </si>
  <si>
    <t xml:space="preserve">ООО "УК "Загородный клуб" </t>
  </si>
  <si>
    <t xml:space="preserve">ООО "Управляющая компания "Ореховка" </t>
  </si>
  <si>
    <t>Кайбицкий</t>
  </si>
  <si>
    <t xml:space="preserve">МУП "Кайбицкое ЖКХ" </t>
  </si>
  <si>
    <t xml:space="preserve">ИП Хикматуллин Р.Т. </t>
  </si>
  <si>
    <t>Камско-Устьинский</t>
  </si>
  <si>
    <t xml:space="preserve">ОАО "Камско-Устьинские коммунальные сети" </t>
  </si>
  <si>
    <t xml:space="preserve">ОАО "Куйбышевско-Затонские коммунальные сети" </t>
  </si>
  <si>
    <t xml:space="preserve">МУП "УЮТ" </t>
  </si>
  <si>
    <t>Кукморский</t>
  </si>
  <si>
    <t>ООО "Эко-Сервис"</t>
  </si>
  <si>
    <t>ООО "Инженерные сети"</t>
  </si>
  <si>
    <t xml:space="preserve">ООО "ВодоТехноСервис" </t>
  </si>
  <si>
    <t xml:space="preserve">ООО "СТОК" </t>
  </si>
  <si>
    <t>Лаишевский</t>
  </si>
  <si>
    <t xml:space="preserve">ООО "Ремонтно-Строительная Компания
"Инженерные Технологии" </t>
  </si>
  <si>
    <t>ООО "Нармонский коммунальный сервис"</t>
  </si>
  <si>
    <t xml:space="preserve">ООО "Коммунальный сервис" </t>
  </si>
  <si>
    <t xml:space="preserve">ООО "ТЕХНОГРАНД" </t>
  </si>
  <si>
    <t xml:space="preserve">ООО "Сокуровские коммунальные сети" </t>
  </si>
  <si>
    <t xml:space="preserve">ООО "Поволжская экологическая компания" </t>
  </si>
  <si>
    <t xml:space="preserve">АО "Транснефть-Прикамье" </t>
  </si>
  <si>
    <t xml:space="preserve">АО "Судоходная компания "Татфлот" </t>
  </si>
  <si>
    <t xml:space="preserve">ООО "Буревестник" </t>
  </si>
  <si>
    <t xml:space="preserve">АО "Международный аэропорт "Казань" </t>
  </si>
  <si>
    <t>Лениногорский</t>
  </si>
  <si>
    <t xml:space="preserve">Лечебно-профилактическое учреждение профсоюзов санаторий "Бакирово" </t>
  </si>
  <si>
    <t xml:space="preserve">ООО "Благоустройство и Озеленение" </t>
  </si>
  <si>
    <t>ООО "УК "Алабуга-2. Нефтехимия"</t>
  </si>
  <si>
    <t xml:space="preserve">ООО "Спутник" </t>
  </si>
  <si>
    <t xml:space="preserve">ООО "Вода района" </t>
  </si>
  <si>
    <t xml:space="preserve">ООО "Лениногорские тепловые сети" </t>
  </si>
  <si>
    <t>Мамадышский</t>
  </si>
  <si>
    <t>ООО "Транспорт"</t>
  </si>
  <si>
    <t xml:space="preserve">АО "Мамадышский водоканал" </t>
  </si>
  <si>
    <t xml:space="preserve">ООО "Техно-М" </t>
  </si>
  <si>
    <t xml:space="preserve">ООО "Центр обслуживания поселений" </t>
  </si>
  <si>
    <t>Менделеевский</t>
  </si>
  <si>
    <t xml:space="preserve">Учреждение профсоюзов санаторий "Шифалы су - Ижминводы" </t>
  </si>
  <si>
    <t xml:space="preserve">АО "Химический завод им. Л.Я. Карпова" </t>
  </si>
  <si>
    <t xml:space="preserve">ООО "Экология" </t>
  </si>
  <si>
    <t xml:space="preserve">ООО «Менделеевсказот» </t>
  </si>
  <si>
    <t xml:space="preserve">АО "Аммоний" </t>
  </si>
  <si>
    <t xml:space="preserve">Товарищество собственников жилья "Тихоново сервис" </t>
  </si>
  <si>
    <t xml:space="preserve">МУП "Управление жилищно-коммунального
хозяйства Менделеевского района" </t>
  </si>
  <si>
    <t>Мензелинский</t>
  </si>
  <si>
    <t xml:space="preserve">АО "Коммунальные сети Мензелинского района" </t>
  </si>
  <si>
    <t xml:space="preserve">ООО "Мензелинское АТП" </t>
  </si>
  <si>
    <t>Муслюмовский</t>
  </si>
  <si>
    <t xml:space="preserve">АО "Муслюмовские инженерные сети" </t>
  </si>
  <si>
    <t>Нижнекамский</t>
  </si>
  <si>
    <t xml:space="preserve">ПАО "Нижнекамскнефтехим" </t>
  </si>
  <si>
    <t xml:space="preserve">МУП "Горэлектротранспорт" </t>
  </si>
  <si>
    <t xml:space="preserve">АО "Водопроводно-канализационное и
энергетическое хозяйство" </t>
  </si>
  <si>
    <t xml:space="preserve">ООО "Камэнергостройпром" </t>
  </si>
  <si>
    <t xml:space="preserve">ООО "Нижнекамское ПАТП" </t>
  </si>
  <si>
    <t xml:space="preserve">АО "ТАНЕКО" </t>
  </si>
  <si>
    <t xml:space="preserve">ООО "Шереметьевский ЖилСтройСервис" </t>
  </si>
  <si>
    <t xml:space="preserve">ООО "БРИГ" </t>
  </si>
  <si>
    <t>ООО "Предприятие электрических сетей - НК"</t>
  </si>
  <si>
    <t xml:space="preserve">ООО "Управляющая компания "Экологические
системы переработки отходов" </t>
  </si>
  <si>
    <t>ООО "УАТ-НКНХ"</t>
  </si>
  <si>
    <t xml:space="preserve">АО "Станция очистки воды-Нижнекасмкнефтехим" </t>
  </si>
  <si>
    <t xml:space="preserve">ООО "Нижнекамская ТЭЦ" </t>
  </si>
  <si>
    <t>ООО "Энергошинсервис"</t>
  </si>
  <si>
    <t xml:space="preserve">ООО "УК "Индустриальный парк – Сервис" </t>
  </si>
  <si>
    <t xml:space="preserve">ООО "Водоканал-КП" </t>
  </si>
  <si>
    <t xml:space="preserve">ООО "Нижнекамский Жилкомсервис" </t>
  </si>
  <si>
    <t xml:space="preserve">ООО "АВТОПРОФИ" </t>
  </si>
  <si>
    <t xml:space="preserve">ООО "СЕРАЗ" </t>
  </si>
  <si>
    <t xml:space="preserve">ООО "АвтоЛидер" </t>
  </si>
  <si>
    <t xml:space="preserve">ООО "Техконтроль-НК" </t>
  </si>
  <si>
    <t xml:space="preserve">ООО "Эра" </t>
  </si>
  <si>
    <t xml:space="preserve">ООО "АВТОКОНТРОЛЬ" </t>
  </si>
  <si>
    <t>ООО "АВТОПРОФИ-НК"</t>
  </si>
  <si>
    <t xml:space="preserve">ООО "ВАШ ПАРТНЕР №1" </t>
  </si>
  <si>
    <t xml:space="preserve">ИП Шищук Андрей Валерьевич </t>
  </si>
  <si>
    <t>ИП Леушин Даниил Александрович</t>
  </si>
  <si>
    <t xml:space="preserve">ИП Куляев Иван Николаевич </t>
  </si>
  <si>
    <t xml:space="preserve">ООО "АВТОТЕХСЕРВИС" </t>
  </si>
  <si>
    <t>1651069325 </t>
  </si>
  <si>
    <t>Новошешминский</t>
  </si>
  <si>
    <t xml:space="preserve">МУП "Новошешминское ЖКХ" </t>
  </si>
  <si>
    <t xml:space="preserve">Индивидуальный предприниматель
"Зарипов Н.Г." </t>
  </si>
  <si>
    <t>Нурлатский</t>
  </si>
  <si>
    <t xml:space="preserve">МУП "Нурлатское МПП ЖКХ" </t>
  </si>
  <si>
    <t xml:space="preserve">ОАО "Нурлатское АТП" </t>
  </si>
  <si>
    <t>АО "Татнефтепром-Зюзеевнефть"</t>
  </si>
  <si>
    <t xml:space="preserve">АО "Нурлатские тепловые сети" (потребители
Аксубаевского района) </t>
  </si>
  <si>
    <t xml:space="preserve">МУП "УК ЖКХ Нурлатского муниципального района РТ" </t>
  </si>
  <si>
    <t xml:space="preserve">ООО "Промочистка" </t>
  </si>
  <si>
    <t>Пестречинский</t>
  </si>
  <si>
    <t xml:space="preserve">ООО "РСО "ЭКО" </t>
  </si>
  <si>
    <t xml:space="preserve">МУП "Пестречинские коммунальные сети" </t>
  </si>
  <si>
    <t xml:space="preserve">ООО "Птицеводческий комплекс "Ак барс" </t>
  </si>
  <si>
    <t xml:space="preserve">ООО "Вейст Системз" </t>
  </si>
  <si>
    <t>Рыбно-Слободский</t>
  </si>
  <si>
    <t xml:space="preserve">МУП "Теплоэнергосервис" </t>
  </si>
  <si>
    <t>Сабинский</t>
  </si>
  <si>
    <t xml:space="preserve">ОАО "Шеморданское МПП ЖКХ Сабинского района" </t>
  </si>
  <si>
    <t xml:space="preserve">АО "Сабинское МПП ЖКХ" </t>
  </si>
  <si>
    <t>Сармановский</t>
  </si>
  <si>
    <t xml:space="preserve">ОАО "Джалильское жилищно-коммунальное
хозяйство (Благоустройство)" </t>
  </si>
  <si>
    <t xml:space="preserve">ООО "Светводоканал" </t>
  </si>
  <si>
    <t>Спасский</t>
  </si>
  <si>
    <t xml:space="preserve">ООО "Спасские коммунальные сети" </t>
  </si>
  <si>
    <t xml:space="preserve">ОАО "Управление капитального строительства" для филиала "Спасский" </t>
  </si>
  <si>
    <t>Тетюшский</t>
  </si>
  <si>
    <t xml:space="preserve">АО "Тетюши-Водоканал" </t>
  </si>
  <si>
    <t>ОАО "Тетюшское  предприятие тепловых сетей"</t>
  </si>
  <si>
    <t xml:space="preserve">ООО "Тетюшское АТП" </t>
  </si>
  <si>
    <t xml:space="preserve">ООО "Тетюши Жилсервис" </t>
  </si>
  <si>
    <t>Тукаевский</t>
  </si>
  <si>
    <t xml:space="preserve">ООО "Авторемстрой" </t>
  </si>
  <si>
    <t xml:space="preserve">ТСЖ "Нефтебаза" </t>
  </si>
  <si>
    <t xml:space="preserve">ООО "Авто-1" </t>
  </si>
  <si>
    <t xml:space="preserve">ООО "Коммунальные сети - Татарстан" </t>
  </si>
  <si>
    <t xml:space="preserve">ООО "Коммунальные сети - Круглое поле" </t>
  </si>
  <si>
    <t xml:space="preserve">ООО "Тукаевский водоканал" </t>
  </si>
  <si>
    <t>ООО "УК "Доверие"</t>
  </si>
  <si>
    <t>ООО "Тукай Тепло-Газ"</t>
  </si>
  <si>
    <t xml:space="preserve">Челнинский филиал ООО "Татнефть-АЗС Центр" </t>
  </si>
  <si>
    <t xml:space="preserve">АО "АЭРОПОРТ "БЕГИШЕВО" </t>
  </si>
  <si>
    <t xml:space="preserve">ЗАО "Камдорстрой АБ-48" </t>
  </si>
  <si>
    <t xml:space="preserve">ИП Валиуллин Назыйм Ханифович </t>
  </si>
  <si>
    <t>ИП Габдрахманов Ринат
Миргазианович</t>
  </si>
  <si>
    <t xml:space="preserve">ИП Тимергалин Раушан Рафаэлевич </t>
  </si>
  <si>
    <t>Тюлячинский</t>
  </si>
  <si>
    <t xml:space="preserve">ООО "Мёша" </t>
  </si>
  <si>
    <t>Черемшанский</t>
  </si>
  <si>
    <t>ОАО "Черемшанское автотранспортное
предприятие"</t>
  </si>
  <si>
    <t>ОАО "Коммунальные сети Черемшанского района"</t>
  </si>
  <si>
    <t xml:space="preserve">МУП "Коммунальные сети Черемшанского района" </t>
  </si>
  <si>
    <t>Чистопольский</t>
  </si>
  <si>
    <t xml:space="preserve">ООО ПКФ "Восток-Энерго" </t>
  </si>
  <si>
    <t xml:space="preserve">ООО "Индустрия" </t>
  </si>
  <si>
    <t xml:space="preserve">ОАО "Чистопольское ПТС" </t>
  </si>
  <si>
    <t xml:space="preserve">ООО "Чистопольское сельское жилищно
коммунальное хозяйство" </t>
  </si>
  <si>
    <t xml:space="preserve">АО "Чистополь-Водоканал" </t>
  </si>
  <si>
    <t>ООО "Экосервис"</t>
  </si>
  <si>
    <t xml:space="preserve">ИП Кадырова Гульнара Фэннуровна </t>
  </si>
  <si>
    <t>Ютазинский</t>
  </si>
  <si>
    <t xml:space="preserve">ООО "Уруссу-Водоканал" </t>
  </si>
  <si>
    <t>г. Москва</t>
  </si>
  <si>
    <t>АО "Оборонэнерго" Филиал
"Волго-Вятский"</t>
  </si>
  <si>
    <t>Казанский авиационный завод им.
С.П. Горбунова - филиал ПАО "Туполев"</t>
  </si>
  <si>
    <t>Бугульминский территориальный участок
Куйбышевской дирекции по тепловодоснабжению - структурного подразделения Центральной дирекции по тепловодоснабжению - филиала ОАО "РЖД"</t>
  </si>
  <si>
    <t>Горьковская дирекция по энергообеспечению - структурное подразделение "Трансэнерго" - филиала ОАО "РЖД"</t>
  </si>
  <si>
    <t>Казанский территориальный участок Горьковской дирекции по тепловодоснабжению - структурного подразделения Центральной дирекции по тепловодоснабжению - филиала ОАО "РЖД"</t>
  </si>
  <si>
    <t>Куйбышевская дирекция по
энергообеспечению - структурное
подразделение "Трансэнерго" -
филиала ОАО "РЖД"</t>
  </si>
  <si>
    <t>ООО "Газпром энерго" Приуральский филиал</t>
  </si>
  <si>
    <t>Азнакаевский</t>
  </si>
  <si>
    <t>АО "Татэнергосбыт"</t>
  </si>
  <si>
    <t>ООО "Энерго-Про"</t>
  </si>
  <si>
    <t>ПАО "Нижнекамскшина"</t>
  </si>
  <si>
    <t>ИП Шайхисламов Р.Р.</t>
  </si>
  <si>
    <t>ФГБПОУ "Раифское специальное учебно
воспитательное учреждение закрытого типа"</t>
  </si>
  <si>
    <t>за период с 1.01.2020 по 31.12.2020</t>
  </si>
  <si>
    <t>По состоянию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</si>
</sst>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49" fontId="2" fillId="0" borderId="0" xfId="0" applyNumberFormat="1" applyFont="1" applyFill="1"/>
    <xf numFmtId="0" fontId="4" fillId="0" borderId="0" xfId="0" applyFont="1" applyFill="1"/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164" fontId="4" fillId="0" borderId="0" xfId="0" applyNumberFormat="1" applyFont="1" applyFill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vertical="center"/>
    </xf>
    <xf numFmtId="0" fontId="3" fillId="3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164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3" fontId="7" fillId="4" borderId="2" xfId="0" applyNumberFormat="1" applyFont="1" applyFill="1" applyBorder="1" applyAlignment="1">
      <alignment horizontal="center" vertical="center"/>
    </xf>
    <xf numFmtId="3" fontId="7" fillId="4" borderId="2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top"/>
    </xf>
    <xf numFmtId="0" fontId="2" fillId="4" borderId="2" xfId="0" applyNumberFormat="1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4" borderId="2" xfId="0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EB8EA"/>
      <color rgb="FFFED4E7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5"/>
  <sheetViews>
    <sheetView tabSelected="1" zoomScale="80" zoomScaleNormal="80" workbookViewId="0">
      <selection activeCell="J9" sqref="J9"/>
    </sheetView>
  </sheetViews>
  <sheetFormatPr defaultRowHeight="15.75" x14ac:dyDescent="0.25"/>
  <cols>
    <col min="1" max="1" width="7.28515625" style="2" customWidth="1"/>
    <col min="2" max="2" width="23.7109375" style="5" customWidth="1"/>
    <col min="3" max="3" width="43.28515625" style="2" customWidth="1"/>
    <col min="4" max="4" width="16.85546875" style="6" customWidth="1"/>
    <col min="5" max="5" width="22.85546875" style="4" customWidth="1"/>
    <col min="6" max="6" width="18.7109375" style="4" customWidth="1"/>
    <col min="7" max="7" width="18.7109375" style="2" customWidth="1"/>
    <col min="8" max="16384" width="9.140625" style="2"/>
  </cols>
  <sheetData>
    <row r="1" spans="1:7" s="1" customFormat="1" ht="18.75" x14ac:dyDescent="0.25">
      <c r="A1" s="40" t="s">
        <v>432</v>
      </c>
      <c r="B1" s="40"/>
      <c r="C1" s="40"/>
      <c r="D1" s="40"/>
      <c r="E1" s="40"/>
      <c r="F1" s="40"/>
      <c r="G1" s="40"/>
    </row>
    <row r="2" spans="1:7" s="1" customFormat="1" ht="86.25" customHeight="1" x14ac:dyDescent="0.25">
      <c r="A2" s="41" t="s">
        <v>0</v>
      </c>
      <c r="B2" s="42" t="s">
        <v>1</v>
      </c>
      <c r="C2" s="42" t="s">
        <v>2</v>
      </c>
      <c r="D2" s="43" t="s">
        <v>3</v>
      </c>
      <c r="E2" s="42" t="s">
        <v>4</v>
      </c>
      <c r="F2" s="7" t="s">
        <v>5</v>
      </c>
      <c r="G2" s="8" t="s">
        <v>6</v>
      </c>
    </row>
    <row r="3" spans="1:7" s="1" customFormat="1" ht="18.75" customHeight="1" x14ac:dyDescent="0.25">
      <c r="A3" s="41"/>
      <c r="B3" s="42"/>
      <c r="C3" s="42"/>
      <c r="D3" s="43"/>
      <c r="E3" s="42"/>
      <c r="F3" s="44" t="s">
        <v>431</v>
      </c>
      <c r="G3" s="45"/>
    </row>
    <row r="4" spans="1:7" s="1" customFormat="1" x14ac:dyDescent="0.25">
      <c r="A4" s="20"/>
      <c r="B4" s="21"/>
      <c r="C4" s="22" t="s">
        <v>7</v>
      </c>
      <c r="D4" s="23">
        <f t="shared" ref="D4:G4" si="0">D5+D10+D15+D17+D21+D24+D27+D43+D47+D54+D56+D59+D65+D75+D83+D90+D97+D202+D231+D235+D248+D254+D275+D278+D283+D288+D300+D308+D313+D321+D324+D326+D357+D360+D366+D371+D373+D376+D379+D382+D387+D402+D404+D408+D416+D419</f>
        <v>376</v>
      </c>
      <c r="E4" s="23">
        <f t="shared" si="0"/>
        <v>294</v>
      </c>
      <c r="F4" s="23">
        <f t="shared" si="0"/>
        <v>4580</v>
      </c>
      <c r="G4" s="23">
        <f t="shared" si="0"/>
        <v>17152575.438700002</v>
      </c>
    </row>
    <row r="5" spans="1:7" s="1" customFormat="1" x14ac:dyDescent="0.25">
      <c r="A5" s="9"/>
      <c r="B5" s="36" t="s">
        <v>8</v>
      </c>
      <c r="C5" s="10" t="s">
        <v>9</v>
      </c>
      <c r="D5" s="11">
        <v>4</v>
      </c>
      <c r="E5" s="11">
        <v>4</v>
      </c>
      <c r="F5" s="12">
        <f>SUM(F6:F9)</f>
        <v>76</v>
      </c>
      <c r="G5" s="12">
        <f t="shared" ref="G5" si="1">SUM(G6:G9)</f>
        <v>1986.0920000000001</v>
      </c>
    </row>
    <row r="6" spans="1:7" ht="17.25" customHeight="1" x14ac:dyDescent="0.25">
      <c r="A6" s="13">
        <v>1</v>
      </c>
      <c r="B6" s="36"/>
      <c r="C6" s="14" t="s">
        <v>10</v>
      </c>
      <c r="D6" s="15">
        <v>1601002011</v>
      </c>
      <c r="E6" s="16" t="s">
        <v>11</v>
      </c>
      <c r="F6" s="17">
        <v>0</v>
      </c>
      <c r="G6" s="17">
        <v>0</v>
      </c>
    </row>
    <row r="7" spans="1:7" x14ac:dyDescent="0.25">
      <c r="A7" s="13">
        <v>2</v>
      </c>
      <c r="B7" s="36"/>
      <c r="C7" s="14" t="s">
        <v>12</v>
      </c>
      <c r="D7" s="15">
        <v>1601005326</v>
      </c>
      <c r="E7" s="16" t="s">
        <v>11</v>
      </c>
      <c r="F7" s="17">
        <v>9</v>
      </c>
      <c r="G7" s="17">
        <v>12.1</v>
      </c>
    </row>
    <row r="8" spans="1:7" x14ac:dyDescent="0.25">
      <c r="A8" s="13">
        <v>3</v>
      </c>
      <c r="B8" s="36"/>
      <c r="C8" s="14" t="s">
        <v>13</v>
      </c>
      <c r="D8" s="15">
        <v>1601005735</v>
      </c>
      <c r="E8" s="16" t="s">
        <v>11</v>
      </c>
      <c r="F8" s="17">
        <v>19</v>
      </c>
      <c r="G8" s="18">
        <v>668.23699999999997</v>
      </c>
    </row>
    <row r="9" spans="1:7" ht="30" x14ac:dyDescent="0.25">
      <c r="A9" s="13">
        <v>4</v>
      </c>
      <c r="B9" s="36"/>
      <c r="C9" s="14" t="s">
        <v>14</v>
      </c>
      <c r="D9" s="15">
        <v>1601008662</v>
      </c>
      <c r="E9" s="16" t="s">
        <v>11</v>
      </c>
      <c r="F9" s="17">
        <v>48</v>
      </c>
      <c r="G9" s="18">
        <v>1305.7550000000001</v>
      </c>
    </row>
    <row r="10" spans="1:7" x14ac:dyDescent="0.25">
      <c r="A10" s="26"/>
      <c r="B10" s="37" t="s">
        <v>425</v>
      </c>
      <c r="C10" s="27" t="s">
        <v>9</v>
      </c>
      <c r="D10" s="28">
        <v>4</v>
      </c>
      <c r="E10" s="28">
        <v>4</v>
      </c>
      <c r="F10" s="29">
        <f t="shared" ref="F10:G10" si="2">SUM(F11:F14)</f>
        <v>30</v>
      </c>
      <c r="G10" s="29">
        <f t="shared" si="2"/>
        <v>33857.426449999999</v>
      </c>
    </row>
    <row r="11" spans="1:7" x14ac:dyDescent="0.25">
      <c r="A11" s="26">
        <v>5</v>
      </c>
      <c r="B11" s="37"/>
      <c r="C11" s="30" t="s">
        <v>15</v>
      </c>
      <c r="D11" s="31">
        <v>1643006096</v>
      </c>
      <c r="E11" s="32" t="s">
        <v>11</v>
      </c>
      <c r="F11" s="33">
        <v>5</v>
      </c>
      <c r="G11" s="33">
        <v>14299.25</v>
      </c>
    </row>
    <row r="12" spans="1:7" x14ac:dyDescent="0.25">
      <c r="A12" s="26">
        <v>6</v>
      </c>
      <c r="B12" s="37"/>
      <c r="C12" s="30" t="s">
        <v>16</v>
      </c>
      <c r="D12" s="31">
        <v>1643006561</v>
      </c>
      <c r="E12" s="32" t="s">
        <v>11</v>
      </c>
      <c r="F12" s="33">
        <v>1</v>
      </c>
      <c r="G12" s="33">
        <v>1.1279999999999999</v>
      </c>
    </row>
    <row r="13" spans="1:7" x14ac:dyDescent="0.25">
      <c r="A13" s="26">
        <v>7</v>
      </c>
      <c r="B13" s="37"/>
      <c r="C13" s="30" t="s">
        <v>429</v>
      </c>
      <c r="D13" s="31">
        <v>164300883718</v>
      </c>
      <c r="E13" s="32" t="s">
        <v>11</v>
      </c>
      <c r="F13" s="33">
        <v>0</v>
      </c>
      <c r="G13" s="33">
        <v>0</v>
      </c>
    </row>
    <row r="14" spans="1:7" ht="45" x14ac:dyDescent="0.25">
      <c r="A14" s="26">
        <v>8</v>
      </c>
      <c r="B14" s="37"/>
      <c r="C14" s="30" t="s">
        <v>17</v>
      </c>
      <c r="D14" s="31">
        <v>1643013463</v>
      </c>
      <c r="E14" s="32" t="s">
        <v>11</v>
      </c>
      <c r="F14" s="33">
        <v>24</v>
      </c>
      <c r="G14" s="33">
        <v>19557.048449999998</v>
      </c>
    </row>
    <row r="15" spans="1:7" x14ac:dyDescent="0.25">
      <c r="A15" s="13"/>
      <c r="B15" s="36" t="s">
        <v>18</v>
      </c>
      <c r="C15" s="10" t="s">
        <v>9</v>
      </c>
      <c r="D15" s="11">
        <v>1</v>
      </c>
      <c r="E15" s="11">
        <v>1</v>
      </c>
      <c r="F15" s="19">
        <f t="shared" ref="F15:G15" si="3">SUM(F16)</f>
        <v>1</v>
      </c>
      <c r="G15" s="19">
        <f t="shared" si="3"/>
        <v>4.9000000000000004</v>
      </c>
    </row>
    <row r="16" spans="1:7" x14ac:dyDescent="0.25">
      <c r="A16" s="13">
        <v>9</v>
      </c>
      <c r="B16" s="36"/>
      <c r="C16" s="14" t="s">
        <v>19</v>
      </c>
      <c r="D16" s="15">
        <v>1603005755</v>
      </c>
      <c r="E16" s="16" t="s">
        <v>11</v>
      </c>
      <c r="F16" s="17">
        <v>1</v>
      </c>
      <c r="G16" s="17">
        <v>4.9000000000000004</v>
      </c>
    </row>
    <row r="17" spans="1:7" x14ac:dyDescent="0.25">
      <c r="A17" s="26"/>
      <c r="B17" s="37" t="s">
        <v>20</v>
      </c>
      <c r="C17" s="27" t="s">
        <v>9</v>
      </c>
      <c r="D17" s="28">
        <v>3</v>
      </c>
      <c r="E17" s="28">
        <v>3</v>
      </c>
      <c r="F17" s="29">
        <f t="shared" ref="F17:G17" si="4">SUM(F18:F20)</f>
        <v>21</v>
      </c>
      <c r="G17" s="29">
        <f t="shared" si="4"/>
        <v>605.58035999999993</v>
      </c>
    </row>
    <row r="18" spans="1:7" x14ac:dyDescent="0.25">
      <c r="A18" s="26">
        <v>10</v>
      </c>
      <c r="B18" s="37"/>
      <c r="C18" s="30" t="s">
        <v>21</v>
      </c>
      <c r="D18" s="31">
        <v>1604008847</v>
      </c>
      <c r="E18" s="32" t="s">
        <v>11</v>
      </c>
      <c r="F18" s="33">
        <v>0</v>
      </c>
      <c r="G18" s="33">
        <v>0</v>
      </c>
    </row>
    <row r="19" spans="1:7" x14ac:dyDescent="0.25">
      <c r="A19" s="26">
        <v>11</v>
      </c>
      <c r="B19" s="37"/>
      <c r="C19" s="30" t="s">
        <v>22</v>
      </c>
      <c r="D19" s="31">
        <v>1604009135</v>
      </c>
      <c r="E19" s="32" t="s">
        <v>11</v>
      </c>
      <c r="F19" s="33">
        <v>13</v>
      </c>
      <c r="G19" s="33">
        <v>416.20056</v>
      </c>
    </row>
    <row r="20" spans="1:7" x14ac:dyDescent="0.25">
      <c r="A20" s="26">
        <v>12</v>
      </c>
      <c r="B20" s="37"/>
      <c r="C20" s="30" t="s">
        <v>23</v>
      </c>
      <c r="D20" s="31">
        <v>1604009537</v>
      </c>
      <c r="E20" s="32" t="s">
        <v>11</v>
      </c>
      <c r="F20" s="33">
        <v>8</v>
      </c>
      <c r="G20" s="34">
        <v>189.37979999999999</v>
      </c>
    </row>
    <row r="21" spans="1:7" x14ac:dyDescent="0.25">
      <c r="A21" s="13"/>
      <c r="B21" s="36" t="s">
        <v>24</v>
      </c>
      <c r="C21" s="10" t="s">
        <v>9</v>
      </c>
      <c r="D21" s="11">
        <v>2</v>
      </c>
      <c r="E21" s="11">
        <v>2</v>
      </c>
      <c r="F21" s="19">
        <f t="shared" ref="F21:G21" si="5">SUM(F22:F23)</f>
        <v>27</v>
      </c>
      <c r="G21" s="19">
        <f t="shared" si="5"/>
        <v>1524.9632799999999</v>
      </c>
    </row>
    <row r="22" spans="1:7" x14ac:dyDescent="0.25">
      <c r="A22" s="13">
        <v>13</v>
      </c>
      <c r="B22" s="36"/>
      <c r="C22" s="14" t="s">
        <v>25</v>
      </c>
      <c r="D22" s="15">
        <v>1605004556</v>
      </c>
      <c r="E22" s="16" t="s">
        <v>11</v>
      </c>
      <c r="F22" s="17">
        <v>27</v>
      </c>
      <c r="G22" s="18">
        <v>1524.9632799999999</v>
      </c>
    </row>
    <row r="23" spans="1:7" x14ac:dyDescent="0.25">
      <c r="A23" s="13">
        <v>14</v>
      </c>
      <c r="B23" s="36"/>
      <c r="C23" s="14" t="s">
        <v>26</v>
      </c>
      <c r="D23" s="15">
        <v>1605005711</v>
      </c>
      <c r="E23" s="16" t="s">
        <v>11</v>
      </c>
      <c r="F23" s="17">
        <v>0</v>
      </c>
      <c r="G23" s="17">
        <v>0</v>
      </c>
    </row>
    <row r="24" spans="1:7" x14ac:dyDescent="0.25">
      <c r="A24" s="26"/>
      <c r="B24" s="37" t="s">
        <v>27</v>
      </c>
      <c r="C24" s="27" t="s">
        <v>9</v>
      </c>
      <c r="D24" s="28">
        <v>2</v>
      </c>
      <c r="E24" s="28">
        <v>2</v>
      </c>
      <c r="F24" s="29">
        <f t="shared" ref="F24:G24" si="6">SUM(F25:F26)</f>
        <v>1</v>
      </c>
      <c r="G24" s="29">
        <f t="shared" si="6"/>
        <v>35</v>
      </c>
    </row>
    <row r="25" spans="1:7" x14ac:dyDescent="0.25">
      <c r="A25" s="26">
        <v>15</v>
      </c>
      <c r="B25" s="37"/>
      <c r="C25" s="30" t="s">
        <v>28</v>
      </c>
      <c r="D25" s="31">
        <v>1606006531</v>
      </c>
      <c r="E25" s="32" t="s">
        <v>11</v>
      </c>
      <c r="F25" s="33">
        <v>1</v>
      </c>
      <c r="G25" s="33">
        <v>35</v>
      </c>
    </row>
    <row r="26" spans="1:7" x14ac:dyDescent="0.25">
      <c r="A26" s="26">
        <v>16</v>
      </c>
      <c r="B26" s="37"/>
      <c r="C26" s="30" t="s">
        <v>29</v>
      </c>
      <c r="D26" s="31">
        <v>1606007126</v>
      </c>
      <c r="E26" s="32" t="s">
        <v>11</v>
      </c>
      <c r="F26" s="33">
        <v>0</v>
      </c>
      <c r="G26" s="33">
        <v>0</v>
      </c>
    </row>
    <row r="27" spans="1:7" x14ac:dyDescent="0.25">
      <c r="A27" s="13"/>
      <c r="B27" s="36" t="s">
        <v>30</v>
      </c>
      <c r="C27" s="10" t="s">
        <v>9</v>
      </c>
      <c r="D27" s="11">
        <v>15</v>
      </c>
      <c r="E27" s="11">
        <v>12</v>
      </c>
      <c r="F27" s="19">
        <f t="shared" ref="F27:G27" si="7">SUM(F28:F42)</f>
        <v>514</v>
      </c>
      <c r="G27" s="19">
        <f t="shared" si="7"/>
        <v>300942.20270000002</v>
      </c>
    </row>
    <row r="28" spans="1:7" ht="30" x14ac:dyDescent="0.25">
      <c r="A28" s="13">
        <v>17</v>
      </c>
      <c r="B28" s="36"/>
      <c r="C28" s="14" t="s">
        <v>31</v>
      </c>
      <c r="D28" s="15">
        <v>1644003838</v>
      </c>
      <c r="E28" s="16" t="s">
        <v>11</v>
      </c>
      <c r="F28" s="17">
        <v>139</v>
      </c>
      <c r="G28" s="17">
        <v>0</v>
      </c>
    </row>
    <row r="29" spans="1:7" ht="30" x14ac:dyDescent="0.25">
      <c r="A29" s="13">
        <v>18</v>
      </c>
      <c r="B29" s="36"/>
      <c r="C29" s="14" t="s">
        <v>32</v>
      </c>
      <c r="D29" s="15">
        <v>1644007920</v>
      </c>
      <c r="E29" s="16" t="s">
        <v>11</v>
      </c>
      <c r="F29" s="17">
        <v>0</v>
      </c>
      <c r="G29" s="17">
        <v>0</v>
      </c>
    </row>
    <row r="30" spans="1:7" x14ac:dyDescent="0.25">
      <c r="A30" s="13">
        <v>19</v>
      </c>
      <c r="B30" s="36"/>
      <c r="C30" s="14" t="s">
        <v>33</v>
      </c>
      <c r="D30" s="15">
        <v>1644023351</v>
      </c>
      <c r="E30" s="16" t="s">
        <v>11</v>
      </c>
      <c r="F30" s="17">
        <v>3</v>
      </c>
      <c r="G30" s="17">
        <v>20.5</v>
      </c>
    </row>
    <row r="31" spans="1:7" x14ac:dyDescent="0.25">
      <c r="A31" s="13">
        <v>20</v>
      </c>
      <c r="B31" s="36"/>
      <c r="C31" s="14" t="s">
        <v>34</v>
      </c>
      <c r="D31" s="15">
        <v>1644031391</v>
      </c>
      <c r="E31" s="16" t="s">
        <v>11</v>
      </c>
      <c r="F31" s="17">
        <v>2</v>
      </c>
      <c r="G31" s="17">
        <v>233.1276</v>
      </c>
    </row>
    <row r="32" spans="1:7" x14ac:dyDescent="0.25">
      <c r="A32" s="13">
        <v>21</v>
      </c>
      <c r="B32" s="36"/>
      <c r="C32" s="14" t="s">
        <v>35</v>
      </c>
      <c r="D32" s="15">
        <v>1644031761</v>
      </c>
      <c r="E32" s="16" t="s">
        <v>11</v>
      </c>
      <c r="F32" s="17">
        <v>13</v>
      </c>
      <c r="G32" s="17">
        <v>7653.2774000000009</v>
      </c>
    </row>
    <row r="33" spans="1:7" ht="48.75" customHeight="1" x14ac:dyDescent="0.25">
      <c r="A33" s="13">
        <v>22</v>
      </c>
      <c r="B33" s="36"/>
      <c r="C33" s="14" t="s">
        <v>36</v>
      </c>
      <c r="D33" s="15">
        <v>1644032236</v>
      </c>
      <c r="E33" s="16" t="s">
        <v>37</v>
      </c>
      <c r="F33" s="17">
        <v>0</v>
      </c>
      <c r="G33" s="17">
        <v>0</v>
      </c>
    </row>
    <row r="34" spans="1:7" x14ac:dyDescent="0.25">
      <c r="A34" s="13">
        <v>23</v>
      </c>
      <c r="B34" s="36"/>
      <c r="C34" s="14" t="s">
        <v>38</v>
      </c>
      <c r="D34" s="15">
        <v>1644034674</v>
      </c>
      <c r="E34" s="16" t="s">
        <v>11</v>
      </c>
      <c r="F34" s="17">
        <v>217</v>
      </c>
      <c r="G34" s="18">
        <v>85761.15943</v>
      </c>
    </row>
    <row r="35" spans="1:7" x14ac:dyDescent="0.25">
      <c r="A35" s="13">
        <v>24</v>
      </c>
      <c r="B35" s="36"/>
      <c r="C35" s="14" t="s">
        <v>39</v>
      </c>
      <c r="D35" s="15">
        <v>1644035607</v>
      </c>
      <c r="E35" s="16" t="s">
        <v>11</v>
      </c>
      <c r="F35" s="17">
        <v>27</v>
      </c>
      <c r="G35" s="17">
        <v>46461.632380000003</v>
      </c>
    </row>
    <row r="36" spans="1:7" x14ac:dyDescent="0.25">
      <c r="A36" s="13">
        <v>25</v>
      </c>
      <c r="B36" s="36"/>
      <c r="C36" s="14" t="s">
        <v>40</v>
      </c>
      <c r="D36" s="15">
        <v>1644037227</v>
      </c>
      <c r="E36" s="16" t="s">
        <v>11</v>
      </c>
      <c r="F36" s="17">
        <v>1</v>
      </c>
      <c r="G36" s="17">
        <v>2000</v>
      </c>
    </row>
    <row r="37" spans="1:7" x14ac:dyDescent="0.25">
      <c r="A37" s="13">
        <v>26</v>
      </c>
      <c r="B37" s="36"/>
      <c r="C37" s="14" t="s">
        <v>41</v>
      </c>
      <c r="D37" s="15">
        <v>1644039023</v>
      </c>
      <c r="E37" s="16" t="s">
        <v>11</v>
      </c>
      <c r="F37" s="17">
        <v>2</v>
      </c>
      <c r="G37" s="17">
        <v>51.94</v>
      </c>
    </row>
    <row r="38" spans="1:7" x14ac:dyDescent="0.25">
      <c r="A38" s="13">
        <v>27</v>
      </c>
      <c r="B38" s="36"/>
      <c r="C38" s="14" t="s">
        <v>42</v>
      </c>
      <c r="D38" s="15">
        <v>1644045186</v>
      </c>
      <c r="E38" s="16" t="s">
        <v>11</v>
      </c>
      <c r="F38" s="17">
        <v>11</v>
      </c>
      <c r="G38" s="18">
        <v>80.204999999999998</v>
      </c>
    </row>
    <row r="39" spans="1:7" x14ac:dyDescent="0.25">
      <c r="A39" s="13">
        <v>28</v>
      </c>
      <c r="B39" s="36"/>
      <c r="C39" s="14" t="s">
        <v>43</v>
      </c>
      <c r="D39" s="15">
        <v>1644052190</v>
      </c>
      <c r="E39" s="16" t="s">
        <v>37</v>
      </c>
      <c r="F39" s="17">
        <v>0</v>
      </c>
      <c r="G39" s="17">
        <v>0</v>
      </c>
    </row>
    <row r="40" spans="1:7" ht="30" x14ac:dyDescent="0.25">
      <c r="A40" s="13">
        <v>29</v>
      </c>
      <c r="B40" s="36"/>
      <c r="C40" s="14" t="s">
        <v>44</v>
      </c>
      <c r="D40" s="15">
        <v>1644065249</v>
      </c>
      <c r="E40" s="16" t="s">
        <v>11</v>
      </c>
      <c r="F40" s="17">
        <v>17</v>
      </c>
      <c r="G40" s="17">
        <v>9968.3051799999994</v>
      </c>
    </row>
    <row r="41" spans="1:7" ht="45" x14ac:dyDescent="0.25">
      <c r="A41" s="13">
        <v>30</v>
      </c>
      <c r="B41" s="36"/>
      <c r="C41" s="14" t="s">
        <v>45</v>
      </c>
      <c r="D41" s="15">
        <v>1644066080</v>
      </c>
      <c r="E41" s="16" t="s">
        <v>11</v>
      </c>
      <c r="F41" s="17">
        <v>82</v>
      </c>
      <c r="G41" s="18">
        <v>148712.05571000002</v>
      </c>
    </row>
    <row r="42" spans="1:7" ht="45" x14ac:dyDescent="0.25">
      <c r="A42" s="13">
        <v>31</v>
      </c>
      <c r="B42" s="36"/>
      <c r="C42" s="14" t="s">
        <v>46</v>
      </c>
      <c r="D42" s="15">
        <v>1644067711</v>
      </c>
      <c r="E42" s="16" t="s">
        <v>37</v>
      </c>
      <c r="F42" s="17">
        <v>0</v>
      </c>
      <c r="G42" s="17">
        <v>0</v>
      </c>
    </row>
    <row r="43" spans="1:7" x14ac:dyDescent="0.25">
      <c r="A43" s="26"/>
      <c r="B43" s="37" t="s">
        <v>47</v>
      </c>
      <c r="C43" s="27" t="s">
        <v>9</v>
      </c>
      <c r="D43" s="28">
        <v>3</v>
      </c>
      <c r="E43" s="28">
        <v>3</v>
      </c>
      <c r="F43" s="29">
        <f t="shared" ref="F43:G43" si="8">SUM(F44:F46)</f>
        <v>13</v>
      </c>
      <c r="G43" s="29">
        <f t="shared" si="8"/>
        <v>2701.2919999999999</v>
      </c>
    </row>
    <row r="44" spans="1:7" x14ac:dyDescent="0.25">
      <c r="A44" s="26">
        <v>32</v>
      </c>
      <c r="B44" s="37"/>
      <c r="C44" s="30" t="s">
        <v>48</v>
      </c>
      <c r="D44" s="31">
        <v>1608007192</v>
      </c>
      <c r="E44" s="32" t="s">
        <v>11</v>
      </c>
      <c r="F44" s="33">
        <v>0</v>
      </c>
      <c r="G44" s="33">
        <v>0</v>
      </c>
    </row>
    <row r="45" spans="1:7" x14ac:dyDescent="0.25">
      <c r="A45" s="26">
        <v>33</v>
      </c>
      <c r="B45" s="37"/>
      <c r="C45" s="30" t="s">
        <v>49</v>
      </c>
      <c r="D45" s="31">
        <v>1608008830</v>
      </c>
      <c r="E45" s="32" t="s">
        <v>11</v>
      </c>
      <c r="F45" s="33">
        <v>3</v>
      </c>
      <c r="G45" s="33">
        <v>49.716999999999999</v>
      </c>
    </row>
    <row r="46" spans="1:7" x14ac:dyDescent="0.25">
      <c r="A46" s="26">
        <v>34</v>
      </c>
      <c r="B46" s="37"/>
      <c r="C46" s="30" t="s">
        <v>50</v>
      </c>
      <c r="D46" s="31">
        <v>1608009721</v>
      </c>
      <c r="E46" s="32" t="s">
        <v>11</v>
      </c>
      <c r="F46" s="33">
        <v>10</v>
      </c>
      <c r="G46" s="33">
        <v>2651.5749999999998</v>
      </c>
    </row>
    <row r="47" spans="1:7" x14ac:dyDescent="0.25">
      <c r="A47" s="13"/>
      <c r="B47" s="36" t="s">
        <v>51</v>
      </c>
      <c r="C47" s="10" t="s">
        <v>9</v>
      </c>
      <c r="D47" s="11">
        <v>6</v>
      </c>
      <c r="E47" s="11">
        <v>6</v>
      </c>
      <c r="F47" s="19">
        <f t="shared" ref="F47:G47" si="9">SUM(F48:F53)</f>
        <v>6</v>
      </c>
      <c r="G47" s="19">
        <f t="shared" si="9"/>
        <v>35.875</v>
      </c>
    </row>
    <row r="48" spans="1:7" x14ac:dyDescent="0.25">
      <c r="A48" s="13">
        <v>35</v>
      </c>
      <c r="B48" s="36"/>
      <c r="C48" s="14" t="s">
        <v>52</v>
      </c>
      <c r="D48" s="15">
        <v>1609004204</v>
      </c>
      <c r="E48" s="16" t="s">
        <v>11</v>
      </c>
      <c r="F48" s="17">
        <v>0</v>
      </c>
      <c r="G48" s="17">
        <v>0</v>
      </c>
    </row>
    <row r="49" spans="1:7" x14ac:dyDescent="0.25">
      <c r="A49" s="13">
        <v>36</v>
      </c>
      <c r="B49" s="36"/>
      <c r="C49" s="14" t="s">
        <v>53</v>
      </c>
      <c r="D49" s="15">
        <v>1609009587</v>
      </c>
      <c r="E49" s="16" t="s">
        <v>11</v>
      </c>
      <c r="F49" s="17">
        <v>2</v>
      </c>
      <c r="G49" s="17">
        <v>4.0250000000000004</v>
      </c>
    </row>
    <row r="50" spans="1:7" x14ac:dyDescent="0.25">
      <c r="A50" s="13">
        <v>37</v>
      </c>
      <c r="B50" s="36"/>
      <c r="C50" s="14" t="s">
        <v>54</v>
      </c>
      <c r="D50" s="15">
        <v>1609010695</v>
      </c>
      <c r="E50" s="16" t="s">
        <v>11</v>
      </c>
      <c r="F50" s="17">
        <v>1</v>
      </c>
      <c r="G50" s="17">
        <v>5.5</v>
      </c>
    </row>
    <row r="51" spans="1:7" x14ac:dyDescent="0.25">
      <c r="A51" s="13">
        <v>38</v>
      </c>
      <c r="B51" s="36"/>
      <c r="C51" s="14" t="s">
        <v>55</v>
      </c>
      <c r="D51" s="15">
        <v>1609010800</v>
      </c>
      <c r="E51" s="16" t="s">
        <v>11</v>
      </c>
      <c r="F51" s="17">
        <v>3</v>
      </c>
      <c r="G51" s="18">
        <v>26.35</v>
      </c>
    </row>
    <row r="52" spans="1:7" x14ac:dyDescent="0.25">
      <c r="A52" s="13">
        <v>39</v>
      </c>
      <c r="B52" s="36"/>
      <c r="C52" s="14" t="s">
        <v>56</v>
      </c>
      <c r="D52" s="15">
        <v>1609012491</v>
      </c>
      <c r="E52" s="16" t="s">
        <v>11</v>
      </c>
      <c r="F52" s="17">
        <v>0</v>
      </c>
      <c r="G52" s="17">
        <v>0</v>
      </c>
    </row>
    <row r="53" spans="1:7" x14ac:dyDescent="0.25">
      <c r="A53" s="13">
        <v>40</v>
      </c>
      <c r="B53" s="36"/>
      <c r="C53" s="14" t="s">
        <v>57</v>
      </c>
      <c r="D53" s="15">
        <v>1612005840</v>
      </c>
      <c r="E53" s="16" t="s">
        <v>11</v>
      </c>
      <c r="F53" s="17">
        <v>0</v>
      </c>
      <c r="G53" s="17">
        <v>0</v>
      </c>
    </row>
    <row r="54" spans="1:7" x14ac:dyDescent="0.25">
      <c r="A54" s="26"/>
      <c r="B54" s="37" t="s">
        <v>58</v>
      </c>
      <c r="C54" s="27" t="s">
        <v>9</v>
      </c>
      <c r="D54" s="28">
        <v>1</v>
      </c>
      <c r="E54" s="28">
        <v>1</v>
      </c>
      <c r="F54" s="29">
        <f t="shared" ref="F54:G54" si="10">SUM(F55)</f>
        <v>6</v>
      </c>
      <c r="G54" s="29">
        <f t="shared" si="10"/>
        <v>186.24960000000002</v>
      </c>
    </row>
    <row r="55" spans="1:7" x14ac:dyDescent="0.25">
      <c r="A55" s="26">
        <v>41</v>
      </c>
      <c r="B55" s="37"/>
      <c r="C55" s="30" t="s">
        <v>59</v>
      </c>
      <c r="D55" s="31">
        <v>1610002473</v>
      </c>
      <c r="E55" s="32" t="s">
        <v>11</v>
      </c>
      <c r="F55" s="33">
        <v>6</v>
      </c>
      <c r="G55" s="34">
        <v>186.24960000000002</v>
      </c>
    </row>
    <row r="56" spans="1:7" x14ac:dyDescent="0.25">
      <c r="A56" s="13"/>
      <c r="B56" s="36" t="s">
        <v>60</v>
      </c>
      <c r="C56" s="10" t="s">
        <v>9</v>
      </c>
      <c r="D56" s="11">
        <v>2</v>
      </c>
      <c r="E56" s="11">
        <v>2</v>
      </c>
      <c r="F56" s="19">
        <f t="shared" ref="F56:G56" si="11">SUM(F57:F58)</f>
        <v>28</v>
      </c>
      <c r="G56" s="19">
        <f t="shared" si="11"/>
        <v>1926.1549399999999</v>
      </c>
    </row>
    <row r="57" spans="1:7" x14ac:dyDescent="0.25">
      <c r="A57" s="13">
        <v>42</v>
      </c>
      <c r="B57" s="36"/>
      <c r="C57" s="14" t="s">
        <v>61</v>
      </c>
      <c r="D57" s="15">
        <v>1611007516</v>
      </c>
      <c r="E57" s="16" t="s">
        <v>11</v>
      </c>
      <c r="F57" s="17">
        <v>26</v>
      </c>
      <c r="G57" s="17">
        <v>1713.1549399999999</v>
      </c>
    </row>
    <row r="58" spans="1:7" ht="45" x14ac:dyDescent="0.25">
      <c r="A58" s="13">
        <v>43</v>
      </c>
      <c r="B58" s="36"/>
      <c r="C58" s="14" t="s">
        <v>62</v>
      </c>
      <c r="D58" s="15">
        <v>1611290182</v>
      </c>
      <c r="E58" s="16" t="s">
        <v>11</v>
      </c>
      <c r="F58" s="17">
        <v>2</v>
      </c>
      <c r="G58" s="17">
        <v>213</v>
      </c>
    </row>
    <row r="59" spans="1:7" x14ac:dyDescent="0.25">
      <c r="A59" s="26"/>
      <c r="B59" s="39" t="s">
        <v>63</v>
      </c>
      <c r="C59" s="27" t="s">
        <v>9</v>
      </c>
      <c r="D59" s="28">
        <v>5</v>
      </c>
      <c r="E59" s="28">
        <v>5</v>
      </c>
      <c r="F59" s="29">
        <f t="shared" ref="F59:G59" si="12">SUM(F60:F64)</f>
        <v>22</v>
      </c>
      <c r="G59" s="29">
        <f t="shared" si="12"/>
        <v>2949.3518099999997</v>
      </c>
    </row>
    <row r="60" spans="1:7" x14ac:dyDescent="0.25">
      <c r="A60" s="26">
        <v>44</v>
      </c>
      <c r="B60" s="39"/>
      <c r="C60" s="30" t="s">
        <v>64</v>
      </c>
      <c r="D60" s="31">
        <v>1612005455</v>
      </c>
      <c r="E60" s="32" t="s">
        <v>11</v>
      </c>
      <c r="F60" s="33">
        <v>0</v>
      </c>
      <c r="G60" s="33">
        <v>0</v>
      </c>
    </row>
    <row r="61" spans="1:7" x14ac:dyDescent="0.25">
      <c r="A61" s="26">
        <v>45</v>
      </c>
      <c r="B61" s="39"/>
      <c r="C61" s="30" t="s">
        <v>65</v>
      </c>
      <c r="D61" s="31">
        <v>1612005906</v>
      </c>
      <c r="E61" s="32" t="s">
        <v>11</v>
      </c>
      <c r="F61" s="33">
        <v>15</v>
      </c>
      <c r="G61" s="33">
        <v>2879.2118099999998</v>
      </c>
    </row>
    <row r="62" spans="1:7" x14ac:dyDescent="0.25">
      <c r="A62" s="26">
        <v>46</v>
      </c>
      <c r="B62" s="39"/>
      <c r="C62" s="30" t="s">
        <v>66</v>
      </c>
      <c r="D62" s="31">
        <v>1612006787</v>
      </c>
      <c r="E62" s="32" t="s">
        <v>11</v>
      </c>
      <c r="F62" s="33">
        <v>2</v>
      </c>
      <c r="G62" s="33">
        <v>4.2699999999999996</v>
      </c>
    </row>
    <row r="63" spans="1:7" x14ac:dyDescent="0.25">
      <c r="A63" s="26">
        <v>47</v>
      </c>
      <c r="B63" s="39"/>
      <c r="C63" s="30" t="s">
        <v>19</v>
      </c>
      <c r="D63" s="31">
        <v>1612008618</v>
      </c>
      <c r="E63" s="32" t="s">
        <v>11</v>
      </c>
      <c r="F63" s="33">
        <v>5</v>
      </c>
      <c r="G63" s="33">
        <v>65.87</v>
      </c>
    </row>
    <row r="64" spans="1:7" x14ac:dyDescent="0.25">
      <c r="A64" s="26">
        <v>48</v>
      </c>
      <c r="B64" s="39"/>
      <c r="C64" s="30" t="s">
        <v>67</v>
      </c>
      <c r="D64" s="31">
        <v>161201816137</v>
      </c>
      <c r="E64" s="32" t="s">
        <v>11</v>
      </c>
      <c r="F64" s="33">
        <v>0</v>
      </c>
      <c r="G64" s="33">
        <v>0</v>
      </c>
    </row>
    <row r="65" spans="1:7" x14ac:dyDescent="0.25">
      <c r="A65" s="13"/>
      <c r="B65" s="38" t="s">
        <v>68</v>
      </c>
      <c r="C65" s="10" t="s">
        <v>9</v>
      </c>
      <c r="D65" s="11">
        <v>9</v>
      </c>
      <c r="E65" s="11">
        <v>6</v>
      </c>
      <c r="F65" s="19">
        <f t="shared" ref="F65:G65" si="13">SUM(F66:F74)</f>
        <v>80</v>
      </c>
      <c r="G65" s="19">
        <f t="shared" si="13"/>
        <v>56743.411800000002</v>
      </c>
    </row>
    <row r="66" spans="1:7" x14ac:dyDescent="0.25">
      <c r="A66" s="13">
        <v>49</v>
      </c>
      <c r="B66" s="38"/>
      <c r="C66" s="14" t="s">
        <v>69</v>
      </c>
      <c r="D66" s="15">
        <v>1645016886</v>
      </c>
      <c r="E66" s="16" t="s">
        <v>11</v>
      </c>
      <c r="F66" s="17">
        <v>56</v>
      </c>
      <c r="G66" s="18">
        <v>8342.6651600000005</v>
      </c>
    </row>
    <row r="67" spans="1:7" x14ac:dyDescent="0.25">
      <c r="A67" s="13">
        <v>50</v>
      </c>
      <c r="B67" s="38"/>
      <c r="C67" s="14" t="s">
        <v>70</v>
      </c>
      <c r="D67" s="15">
        <v>1645017456</v>
      </c>
      <c r="E67" s="16" t="s">
        <v>11</v>
      </c>
      <c r="F67" s="17">
        <v>0</v>
      </c>
      <c r="G67" s="17">
        <v>0</v>
      </c>
    </row>
    <row r="68" spans="1:7" ht="30" x14ac:dyDescent="0.25">
      <c r="A68" s="13">
        <v>51</v>
      </c>
      <c r="B68" s="38"/>
      <c r="C68" s="14" t="s">
        <v>71</v>
      </c>
      <c r="D68" s="15">
        <v>1645021727</v>
      </c>
      <c r="E68" s="16" t="s">
        <v>11</v>
      </c>
      <c r="F68" s="17">
        <v>12</v>
      </c>
      <c r="G68" s="17">
        <v>19626.785950000001</v>
      </c>
    </row>
    <row r="69" spans="1:7" x14ac:dyDescent="0.25">
      <c r="A69" s="13">
        <v>52</v>
      </c>
      <c r="B69" s="38"/>
      <c r="C69" s="14" t="s">
        <v>72</v>
      </c>
      <c r="D69" s="15">
        <v>1645028190</v>
      </c>
      <c r="E69" s="16" t="s">
        <v>11</v>
      </c>
      <c r="F69" s="17">
        <v>12</v>
      </c>
      <c r="G69" s="17">
        <v>28773.96069</v>
      </c>
    </row>
    <row r="70" spans="1:7" x14ac:dyDescent="0.25">
      <c r="A70" s="13">
        <v>53</v>
      </c>
      <c r="B70" s="38"/>
      <c r="C70" s="14" t="s">
        <v>73</v>
      </c>
      <c r="D70" s="15">
        <v>1645028521</v>
      </c>
      <c r="E70" s="16" t="s">
        <v>11</v>
      </c>
      <c r="F70" s="17">
        <v>0</v>
      </c>
      <c r="G70" s="17">
        <v>0</v>
      </c>
    </row>
    <row r="71" spans="1:7" x14ac:dyDescent="0.25">
      <c r="A71" s="13">
        <v>54</v>
      </c>
      <c r="B71" s="38"/>
      <c r="C71" s="14" t="s">
        <v>74</v>
      </c>
      <c r="D71" s="15">
        <v>1645029780</v>
      </c>
      <c r="E71" s="16" t="s">
        <v>37</v>
      </c>
      <c r="F71" s="17">
        <v>0</v>
      </c>
      <c r="G71" s="17">
        <v>0</v>
      </c>
    </row>
    <row r="72" spans="1:7" x14ac:dyDescent="0.25">
      <c r="A72" s="13">
        <v>55</v>
      </c>
      <c r="B72" s="38"/>
      <c r="C72" s="14" t="s">
        <v>75</v>
      </c>
      <c r="D72" s="15">
        <v>164500555753</v>
      </c>
      <c r="E72" s="16" t="s">
        <v>37</v>
      </c>
      <c r="F72" s="17">
        <v>0</v>
      </c>
      <c r="G72" s="17">
        <v>0</v>
      </c>
    </row>
    <row r="73" spans="1:7" x14ac:dyDescent="0.25">
      <c r="A73" s="13">
        <v>56</v>
      </c>
      <c r="B73" s="38"/>
      <c r="C73" s="14" t="s">
        <v>76</v>
      </c>
      <c r="D73" s="15">
        <v>164509226513</v>
      </c>
      <c r="E73" s="16" t="s">
        <v>11</v>
      </c>
      <c r="F73" s="17">
        <v>0</v>
      </c>
      <c r="G73" s="17">
        <v>0</v>
      </c>
    </row>
    <row r="74" spans="1:7" x14ac:dyDescent="0.25">
      <c r="A74" s="13">
        <v>57</v>
      </c>
      <c r="B74" s="38"/>
      <c r="C74" s="14" t="s">
        <v>77</v>
      </c>
      <c r="D74" s="15">
        <v>164509773869</v>
      </c>
      <c r="E74" s="16" t="s">
        <v>37</v>
      </c>
      <c r="F74" s="17">
        <v>0</v>
      </c>
      <c r="G74" s="17">
        <v>0</v>
      </c>
    </row>
    <row r="75" spans="1:7" x14ac:dyDescent="0.25">
      <c r="A75" s="26"/>
      <c r="B75" s="39" t="s">
        <v>78</v>
      </c>
      <c r="C75" s="27" t="s">
        <v>9</v>
      </c>
      <c r="D75" s="28">
        <v>7</v>
      </c>
      <c r="E75" s="28">
        <v>7</v>
      </c>
      <c r="F75" s="29">
        <f t="shared" ref="F75:G75" si="14">SUM(F76:F82)</f>
        <v>20</v>
      </c>
      <c r="G75" s="29">
        <f t="shared" si="14"/>
        <v>1332.5992900000001</v>
      </c>
    </row>
    <row r="76" spans="1:7" x14ac:dyDescent="0.25">
      <c r="A76" s="26">
        <v>58</v>
      </c>
      <c r="B76" s="39"/>
      <c r="C76" s="30" t="s">
        <v>79</v>
      </c>
      <c r="D76" s="31">
        <v>1614007507</v>
      </c>
      <c r="E76" s="32" t="s">
        <v>11</v>
      </c>
      <c r="F76" s="33">
        <v>0</v>
      </c>
      <c r="G76" s="33">
        <v>0</v>
      </c>
    </row>
    <row r="77" spans="1:7" x14ac:dyDescent="0.25">
      <c r="A77" s="26">
        <v>59</v>
      </c>
      <c r="B77" s="39"/>
      <c r="C77" s="30" t="s">
        <v>80</v>
      </c>
      <c r="D77" s="31">
        <v>1614007578</v>
      </c>
      <c r="E77" s="32" t="s">
        <v>11</v>
      </c>
      <c r="F77" s="33">
        <v>4</v>
      </c>
      <c r="G77" s="33">
        <v>201.3</v>
      </c>
    </row>
    <row r="78" spans="1:7" ht="30" x14ac:dyDescent="0.25">
      <c r="A78" s="26">
        <v>60</v>
      </c>
      <c r="B78" s="39"/>
      <c r="C78" s="30" t="s">
        <v>81</v>
      </c>
      <c r="D78" s="31">
        <v>1614007592</v>
      </c>
      <c r="E78" s="32" t="s">
        <v>11</v>
      </c>
      <c r="F78" s="33">
        <v>12</v>
      </c>
      <c r="G78" s="33">
        <v>961.59</v>
      </c>
    </row>
    <row r="79" spans="1:7" x14ac:dyDescent="0.25">
      <c r="A79" s="26">
        <v>61</v>
      </c>
      <c r="B79" s="39"/>
      <c r="C79" s="30" t="s">
        <v>82</v>
      </c>
      <c r="D79" s="31">
        <v>1614008074</v>
      </c>
      <c r="E79" s="32" t="s">
        <v>11</v>
      </c>
      <c r="F79" s="33">
        <v>4</v>
      </c>
      <c r="G79" s="33">
        <v>169.70929000000001</v>
      </c>
    </row>
    <row r="80" spans="1:7" x14ac:dyDescent="0.25">
      <c r="A80" s="26">
        <v>62</v>
      </c>
      <c r="B80" s="39"/>
      <c r="C80" s="30" t="s">
        <v>83</v>
      </c>
      <c r="D80" s="31">
        <v>1614012070</v>
      </c>
      <c r="E80" s="32" t="s">
        <v>11</v>
      </c>
      <c r="F80" s="33">
        <v>0</v>
      </c>
      <c r="G80" s="33">
        <v>0</v>
      </c>
    </row>
    <row r="81" spans="1:7" x14ac:dyDescent="0.25">
      <c r="A81" s="26">
        <v>63</v>
      </c>
      <c r="B81" s="39"/>
      <c r="C81" s="30" t="s">
        <v>84</v>
      </c>
      <c r="D81" s="31">
        <v>161400053730</v>
      </c>
      <c r="E81" s="32" t="s">
        <v>11</v>
      </c>
      <c r="F81" s="33">
        <v>0</v>
      </c>
      <c r="G81" s="33">
        <v>0</v>
      </c>
    </row>
    <row r="82" spans="1:7" x14ac:dyDescent="0.25">
      <c r="A82" s="26">
        <v>64</v>
      </c>
      <c r="B82" s="39"/>
      <c r="C82" s="30" t="s">
        <v>85</v>
      </c>
      <c r="D82" s="31">
        <v>161403443907</v>
      </c>
      <c r="E82" s="32" t="s">
        <v>11</v>
      </c>
      <c r="F82" s="33">
        <v>0</v>
      </c>
      <c r="G82" s="33">
        <v>0</v>
      </c>
    </row>
    <row r="83" spans="1:7" x14ac:dyDescent="0.25">
      <c r="A83" s="13"/>
      <c r="B83" s="38" t="s">
        <v>86</v>
      </c>
      <c r="C83" s="10" t="s">
        <v>9</v>
      </c>
      <c r="D83" s="11">
        <v>6</v>
      </c>
      <c r="E83" s="11">
        <v>6</v>
      </c>
      <c r="F83" s="19">
        <f t="shared" ref="F83:G83" si="15">SUM(F84:F89)</f>
        <v>77</v>
      </c>
      <c r="G83" s="19">
        <f t="shared" si="15"/>
        <v>149433.46055999998</v>
      </c>
    </row>
    <row r="84" spans="1:7" x14ac:dyDescent="0.25">
      <c r="A84" s="13">
        <v>65</v>
      </c>
      <c r="B84" s="38"/>
      <c r="C84" s="14" t="s">
        <v>87</v>
      </c>
      <c r="D84" s="15">
        <v>1615007316</v>
      </c>
      <c r="E84" s="16" t="s">
        <v>11</v>
      </c>
      <c r="F84" s="17">
        <v>2</v>
      </c>
      <c r="G84" s="17">
        <v>1.32</v>
      </c>
    </row>
    <row r="85" spans="1:7" x14ac:dyDescent="0.25">
      <c r="A85" s="13">
        <v>66</v>
      </c>
      <c r="B85" s="38"/>
      <c r="C85" s="14" t="s">
        <v>88</v>
      </c>
      <c r="D85" s="15">
        <v>1615007429</v>
      </c>
      <c r="E85" s="16" t="s">
        <v>11</v>
      </c>
      <c r="F85" s="17">
        <v>1</v>
      </c>
      <c r="G85" s="18">
        <v>30</v>
      </c>
    </row>
    <row r="86" spans="1:7" x14ac:dyDescent="0.25">
      <c r="A86" s="13">
        <v>67</v>
      </c>
      <c r="B86" s="38"/>
      <c r="C86" s="14" t="s">
        <v>89</v>
      </c>
      <c r="D86" s="15">
        <v>1615007482</v>
      </c>
      <c r="E86" s="16" t="s">
        <v>11</v>
      </c>
      <c r="F86" s="17">
        <v>6</v>
      </c>
      <c r="G86" s="18">
        <v>9.19</v>
      </c>
    </row>
    <row r="87" spans="1:7" x14ac:dyDescent="0.25">
      <c r="A87" s="13">
        <v>68</v>
      </c>
      <c r="B87" s="38"/>
      <c r="C87" s="14" t="s">
        <v>90</v>
      </c>
      <c r="D87" s="15">
        <v>1615007700</v>
      </c>
      <c r="E87" s="16" t="s">
        <v>11</v>
      </c>
      <c r="F87" s="17">
        <v>2</v>
      </c>
      <c r="G87" s="18">
        <v>1.32</v>
      </c>
    </row>
    <row r="88" spans="1:7" x14ac:dyDescent="0.25">
      <c r="A88" s="13">
        <v>69</v>
      </c>
      <c r="B88" s="38"/>
      <c r="C88" s="14" t="s">
        <v>91</v>
      </c>
      <c r="D88" s="15">
        <v>1615012309</v>
      </c>
      <c r="E88" s="16" t="s">
        <v>11</v>
      </c>
      <c r="F88" s="17">
        <v>0</v>
      </c>
      <c r="G88" s="17">
        <v>0</v>
      </c>
    </row>
    <row r="89" spans="1:7" x14ac:dyDescent="0.25">
      <c r="A89" s="13">
        <v>70</v>
      </c>
      <c r="B89" s="38"/>
      <c r="C89" s="14" t="s">
        <v>92</v>
      </c>
      <c r="D89" s="15">
        <v>1655265698</v>
      </c>
      <c r="E89" s="16" t="s">
        <v>11</v>
      </c>
      <c r="F89" s="17">
        <v>66</v>
      </c>
      <c r="G89" s="18">
        <v>149391.63055999999</v>
      </c>
    </row>
    <row r="90" spans="1:7" x14ac:dyDescent="0.25">
      <c r="A90" s="26"/>
      <c r="B90" s="39" t="s">
        <v>93</v>
      </c>
      <c r="C90" s="27" t="s">
        <v>9</v>
      </c>
      <c r="D90" s="28">
        <v>6</v>
      </c>
      <c r="E90" s="28">
        <v>6</v>
      </c>
      <c r="F90" s="29">
        <f t="shared" ref="F90:G90" si="16">SUM(F91:F96)</f>
        <v>1</v>
      </c>
      <c r="G90" s="29">
        <f t="shared" si="16"/>
        <v>842.9</v>
      </c>
    </row>
    <row r="91" spans="1:7" x14ac:dyDescent="0.25">
      <c r="A91" s="26">
        <v>71</v>
      </c>
      <c r="B91" s="39"/>
      <c r="C91" s="30" t="s">
        <v>94</v>
      </c>
      <c r="D91" s="31">
        <v>1616009732</v>
      </c>
      <c r="E91" s="32" t="s">
        <v>11</v>
      </c>
      <c r="F91" s="33">
        <v>0</v>
      </c>
      <c r="G91" s="33">
        <v>0</v>
      </c>
    </row>
    <row r="92" spans="1:7" x14ac:dyDescent="0.25">
      <c r="A92" s="26">
        <v>72</v>
      </c>
      <c r="B92" s="39"/>
      <c r="C92" s="30" t="s">
        <v>95</v>
      </c>
      <c r="D92" s="31">
        <v>1616016031</v>
      </c>
      <c r="E92" s="32" t="s">
        <v>11</v>
      </c>
      <c r="F92" s="33">
        <v>1</v>
      </c>
      <c r="G92" s="33">
        <v>842.9</v>
      </c>
    </row>
    <row r="93" spans="1:7" x14ac:dyDescent="0.25">
      <c r="A93" s="26">
        <v>73</v>
      </c>
      <c r="B93" s="39"/>
      <c r="C93" s="30" t="s">
        <v>96</v>
      </c>
      <c r="D93" s="31">
        <v>1616018261</v>
      </c>
      <c r="E93" s="32" t="s">
        <v>11</v>
      </c>
      <c r="F93" s="33">
        <v>0</v>
      </c>
      <c r="G93" s="33">
        <v>0</v>
      </c>
    </row>
    <row r="94" spans="1:7" x14ac:dyDescent="0.25">
      <c r="A94" s="26">
        <v>74</v>
      </c>
      <c r="B94" s="39"/>
      <c r="C94" s="30" t="s">
        <v>97</v>
      </c>
      <c r="D94" s="31">
        <v>1616018504</v>
      </c>
      <c r="E94" s="32" t="s">
        <v>11</v>
      </c>
      <c r="F94" s="33">
        <v>0</v>
      </c>
      <c r="G94" s="33">
        <v>0</v>
      </c>
    </row>
    <row r="95" spans="1:7" x14ac:dyDescent="0.25">
      <c r="A95" s="26">
        <v>75</v>
      </c>
      <c r="B95" s="39"/>
      <c r="C95" s="30" t="s">
        <v>98</v>
      </c>
      <c r="D95" s="31">
        <v>1616022290</v>
      </c>
      <c r="E95" s="32" t="s">
        <v>11</v>
      </c>
      <c r="F95" s="33">
        <v>0</v>
      </c>
      <c r="G95" s="33">
        <v>0</v>
      </c>
    </row>
    <row r="96" spans="1:7" x14ac:dyDescent="0.25">
      <c r="A96" s="26">
        <v>76</v>
      </c>
      <c r="B96" s="39"/>
      <c r="C96" s="30" t="s">
        <v>99</v>
      </c>
      <c r="D96" s="31">
        <v>1616025290</v>
      </c>
      <c r="E96" s="32" t="s">
        <v>11</v>
      </c>
      <c r="F96" s="33">
        <v>0</v>
      </c>
      <c r="G96" s="33">
        <v>0</v>
      </c>
    </row>
    <row r="97" spans="1:7" x14ac:dyDescent="0.25">
      <c r="A97" s="13"/>
      <c r="B97" s="38" t="s">
        <v>100</v>
      </c>
      <c r="C97" s="10" t="s">
        <v>9</v>
      </c>
      <c r="D97" s="11">
        <v>104</v>
      </c>
      <c r="E97" s="11">
        <v>72</v>
      </c>
      <c r="F97" s="19">
        <f>SUM(F98:F201)</f>
        <v>2229</v>
      </c>
      <c r="G97" s="19">
        <f>SUM(G98:G201)</f>
        <v>15071740.332279999</v>
      </c>
    </row>
    <row r="98" spans="1:7" x14ac:dyDescent="0.25">
      <c r="A98" s="13">
        <v>77</v>
      </c>
      <c r="B98" s="38"/>
      <c r="C98" s="14" t="s">
        <v>101</v>
      </c>
      <c r="D98" s="15">
        <v>1600000036</v>
      </c>
      <c r="E98" s="16" t="s">
        <v>11</v>
      </c>
      <c r="F98" s="17">
        <v>0</v>
      </c>
      <c r="G98" s="17">
        <v>0</v>
      </c>
    </row>
    <row r="99" spans="1:7" ht="30" x14ac:dyDescent="0.25">
      <c r="A99" s="13">
        <v>78</v>
      </c>
      <c r="B99" s="38"/>
      <c r="C99" s="14" t="s">
        <v>102</v>
      </c>
      <c r="D99" s="15">
        <v>1624004368</v>
      </c>
      <c r="E99" s="16" t="s">
        <v>11</v>
      </c>
      <c r="F99" s="17">
        <v>0</v>
      </c>
      <c r="G99" s="17">
        <v>0</v>
      </c>
    </row>
    <row r="100" spans="1:7" x14ac:dyDescent="0.25">
      <c r="A100" s="13">
        <v>79</v>
      </c>
      <c r="B100" s="38"/>
      <c r="C100" s="14" t="s">
        <v>104</v>
      </c>
      <c r="D100" s="15">
        <v>1633003064</v>
      </c>
      <c r="E100" s="16" t="s">
        <v>37</v>
      </c>
      <c r="F100" s="17">
        <v>0</v>
      </c>
      <c r="G100" s="17">
        <v>0</v>
      </c>
    </row>
    <row r="101" spans="1:7" x14ac:dyDescent="0.25">
      <c r="A101" s="13">
        <v>80</v>
      </c>
      <c r="B101" s="38"/>
      <c r="C101" s="14" t="s">
        <v>105</v>
      </c>
      <c r="D101" s="15">
        <v>1651057270</v>
      </c>
      <c r="E101" s="16" t="s">
        <v>11</v>
      </c>
      <c r="F101" s="17">
        <v>0</v>
      </c>
      <c r="G101" s="17">
        <v>0</v>
      </c>
    </row>
    <row r="102" spans="1:7" x14ac:dyDescent="0.25">
      <c r="A102" s="13">
        <v>81</v>
      </c>
      <c r="B102" s="38"/>
      <c r="C102" s="14" t="s">
        <v>106</v>
      </c>
      <c r="D102" s="15">
        <v>1653006666</v>
      </c>
      <c r="E102" s="16" t="s">
        <v>11</v>
      </c>
      <c r="F102" s="17">
        <v>291</v>
      </c>
      <c r="G102" s="17">
        <v>1510881.1118699999</v>
      </c>
    </row>
    <row r="103" spans="1:7" ht="30" x14ac:dyDescent="0.25">
      <c r="A103" s="13">
        <v>82</v>
      </c>
      <c r="B103" s="38"/>
      <c r="C103" s="14" t="s">
        <v>107</v>
      </c>
      <c r="D103" s="15">
        <v>1653016921</v>
      </c>
      <c r="E103" s="16" t="s">
        <v>11</v>
      </c>
      <c r="F103" s="17">
        <v>0</v>
      </c>
      <c r="G103" s="17">
        <v>0</v>
      </c>
    </row>
    <row r="104" spans="1:7" ht="45" x14ac:dyDescent="0.25">
      <c r="A104" s="13">
        <v>83</v>
      </c>
      <c r="B104" s="38"/>
      <c r="C104" s="14" t="s">
        <v>108</v>
      </c>
      <c r="D104" s="15">
        <v>1654003114</v>
      </c>
      <c r="E104" s="16" t="s">
        <v>11</v>
      </c>
      <c r="F104" s="17">
        <v>430</v>
      </c>
      <c r="G104" s="17">
        <v>240132.91628999999</v>
      </c>
    </row>
    <row r="105" spans="1:7" ht="45" x14ac:dyDescent="0.25">
      <c r="A105" s="13">
        <v>84</v>
      </c>
      <c r="B105" s="38"/>
      <c r="C105" s="14" t="s">
        <v>109</v>
      </c>
      <c r="D105" s="15">
        <v>1655018018</v>
      </c>
      <c r="E105" s="16" t="s">
        <v>11</v>
      </c>
      <c r="F105" s="17">
        <v>145</v>
      </c>
      <c r="G105" s="17">
        <v>265659.47093000001</v>
      </c>
    </row>
    <row r="106" spans="1:7" ht="30" x14ac:dyDescent="0.25">
      <c r="A106" s="13">
        <v>85</v>
      </c>
      <c r="B106" s="38"/>
      <c r="C106" s="14" t="s">
        <v>110</v>
      </c>
      <c r="D106" s="15">
        <v>1655018025</v>
      </c>
      <c r="E106" s="16" t="s">
        <v>11</v>
      </c>
      <c r="F106" s="17">
        <v>86</v>
      </c>
      <c r="G106" s="17">
        <v>85327.310530000002</v>
      </c>
    </row>
    <row r="107" spans="1:7" ht="45" x14ac:dyDescent="0.25">
      <c r="A107" s="13">
        <v>86</v>
      </c>
      <c r="B107" s="38"/>
      <c r="C107" s="14" t="s">
        <v>111</v>
      </c>
      <c r="D107" s="15">
        <v>1655018804</v>
      </c>
      <c r="E107" s="16" t="s">
        <v>11</v>
      </c>
      <c r="F107" s="17">
        <v>47</v>
      </c>
      <c r="G107" s="17">
        <v>60439.571490000002</v>
      </c>
    </row>
    <row r="108" spans="1:7" x14ac:dyDescent="0.25">
      <c r="A108" s="13">
        <v>87</v>
      </c>
      <c r="B108" s="38"/>
      <c r="C108" s="14" t="s">
        <v>112</v>
      </c>
      <c r="D108" s="15">
        <v>1655031523</v>
      </c>
      <c r="E108" s="16" t="s">
        <v>37</v>
      </c>
      <c r="F108" s="17">
        <v>0</v>
      </c>
      <c r="G108" s="17">
        <v>0</v>
      </c>
    </row>
    <row r="109" spans="1:7" x14ac:dyDescent="0.25">
      <c r="A109" s="13">
        <v>88</v>
      </c>
      <c r="B109" s="38"/>
      <c r="C109" s="14" t="s">
        <v>113</v>
      </c>
      <c r="D109" s="15">
        <v>1655049111</v>
      </c>
      <c r="E109" s="16" t="s">
        <v>11</v>
      </c>
      <c r="F109" s="17">
        <v>164</v>
      </c>
      <c r="G109" s="17">
        <v>7847479.6468900004</v>
      </c>
    </row>
    <row r="110" spans="1:7" x14ac:dyDescent="0.25">
      <c r="A110" s="13">
        <v>89</v>
      </c>
      <c r="B110" s="38"/>
      <c r="C110" s="14" t="s">
        <v>114</v>
      </c>
      <c r="D110" s="15">
        <v>1655058758</v>
      </c>
      <c r="E110" s="16" t="s">
        <v>11</v>
      </c>
      <c r="F110" s="17">
        <v>0</v>
      </c>
      <c r="G110" s="17">
        <v>0</v>
      </c>
    </row>
    <row r="111" spans="1:7" x14ac:dyDescent="0.25">
      <c r="A111" s="13">
        <v>90</v>
      </c>
      <c r="B111" s="38"/>
      <c r="C111" s="14" t="s">
        <v>115</v>
      </c>
      <c r="D111" s="15">
        <v>1655080834</v>
      </c>
      <c r="E111" s="16" t="s">
        <v>11</v>
      </c>
      <c r="F111" s="17">
        <v>140</v>
      </c>
      <c r="G111" s="17">
        <v>295793.55738000001</v>
      </c>
    </row>
    <row r="112" spans="1:7" x14ac:dyDescent="0.25">
      <c r="A112" s="13">
        <v>91</v>
      </c>
      <c r="B112" s="38"/>
      <c r="C112" s="14" t="s">
        <v>117</v>
      </c>
      <c r="D112" s="15">
        <v>1655137329</v>
      </c>
      <c r="E112" s="16" t="s">
        <v>11</v>
      </c>
      <c r="F112" s="17">
        <v>0</v>
      </c>
      <c r="G112" s="17">
        <v>0</v>
      </c>
    </row>
    <row r="113" spans="1:7" x14ac:dyDescent="0.25">
      <c r="A113" s="13">
        <v>92</v>
      </c>
      <c r="B113" s="38"/>
      <c r="C113" s="14" t="s">
        <v>118</v>
      </c>
      <c r="D113" s="15">
        <v>1655182480</v>
      </c>
      <c r="E113" s="16" t="s">
        <v>11</v>
      </c>
      <c r="F113" s="17">
        <v>13</v>
      </c>
      <c r="G113" s="18">
        <v>1320.2783999999999</v>
      </c>
    </row>
    <row r="114" spans="1:7" x14ac:dyDescent="0.25">
      <c r="A114" s="13">
        <v>93</v>
      </c>
      <c r="B114" s="38"/>
      <c r="C114" s="14" t="s">
        <v>119</v>
      </c>
      <c r="D114" s="15">
        <v>1655186862</v>
      </c>
      <c r="E114" s="16" t="s">
        <v>37</v>
      </c>
      <c r="F114" s="17">
        <v>0</v>
      </c>
      <c r="G114" s="17">
        <v>0</v>
      </c>
    </row>
    <row r="115" spans="1:7" x14ac:dyDescent="0.25">
      <c r="A115" s="13">
        <v>94</v>
      </c>
      <c r="B115" s="38"/>
      <c r="C115" s="14" t="s">
        <v>120</v>
      </c>
      <c r="D115" s="15">
        <v>1655189422</v>
      </c>
      <c r="E115" s="16" t="s">
        <v>11</v>
      </c>
      <c r="F115" s="17">
        <v>0</v>
      </c>
      <c r="G115" s="17">
        <v>0</v>
      </c>
    </row>
    <row r="116" spans="1:7" x14ac:dyDescent="0.25">
      <c r="A116" s="13">
        <v>95</v>
      </c>
      <c r="B116" s="38"/>
      <c r="C116" s="14" t="s">
        <v>121</v>
      </c>
      <c r="D116" s="15">
        <v>1655229925</v>
      </c>
      <c r="E116" s="16" t="s">
        <v>11</v>
      </c>
      <c r="F116" s="17">
        <v>0</v>
      </c>
      <c r="G116" s="17">
        <v>0</v>
      </c>
    </row>
    <row r="117" spans="1:7" ht="45" x14ac:dyDescent="0.25">
      <c r="A117" s="13">
        <v>96</v>
      </c>
      <c r="B117" s="38"/>
      <c r="C117" s="14" t="s">
        <v>122</v>
      </c>
      <c r="D117" s="15">
        <v>1655241464</v>
      </c>
      <c r="E117" s="16" t="s">
        <v>11</v>
      </c>
      <c r="F117" s="17">
        <v>18</v>
      </c>
      <c r="G117" s="18">
        <v>5787.9500399999997</v>
      </c>
    </row>
    <row r="118" spans="1:7" x14ac:dyDescent="0.25">
      <c r="A118" s="13">
        <v>97</v>
      </c>
      <c r="B118" s="38"/>
      <c r="C118" s="14" t="s">
        <v>123</v>
      </c>
      <c r="D118" s="15">
        <v>1655256968</v>
      </c>
      <c r="E118" s="16" t="s">
        <v>11</v>
      </c>
      <c r="F118" s="17">
        <v>1</v>
      </c>
      <c r="G118" s="17">
        <v>2100</v>
      </c>
    </row>
    <row r="119" spans="1:7" x14ac:dyDescent="0.25">
      <c r="A119" s="13">
        <v>98</v>
      </c>
      <c r="B119" s="38"/>
      <c r="C119" s="14" t="s">
        <v>124</v>
      </c>
      <c r="D119" s="15">
        <v>1655299200</v>
      </c>
      <c r="E119" s="16" t="s">
        <v>37</v>
      </c>
      <c r="F119" s="17">
        <v>0</v>
      </c>
      <c r="G119" s="17">
        <v>0</v>
      </c>
    </row>
    <row r="120" spans="1:7" ht="45" x14ac:dyDescent="0.25">
      <c r="A120" s="13">
        <v>99</v>
      </c>
      <c r="B120" s="38"/>
      <c r="C120" s="14" t="s">
        <v>125</v>
      </c>
      <c r="D120" s="15">
        <v>1655317579</v>
      </c>
      <c r="E120" s="16" t="s">
        <v>11</v>
      </c>
      <c r="F120" s="17">
        <v>0</v>
      </c>
      <c r="G120" s="17">
        <v>0</v>
      </c>
    </row>
    <row r="121" spans="1:7" x14ac:dyDescent="0.25">
      <c r="A121" s="13">
        <v>100</v>
      </c>
      <c r="B121" s="38"/>
      <c r="C121" s="14" t="s">
        <v>126</v>
      </c>
      <c r="D121" s="15">
        <v>1655337110</v>
      </c>
      <c r="E121" s="16" t="s">
        <v>37</v>
      </c>
      <c r="F121" s="17">
        <v>0</v>
      </c>
      <c r="G121" s="17">
        <v>0</v>
      </c>
    </row>
    <row r="122" spans="1:7" x14ac:dyDescent="0.25">
      <c r="A122" s="13">
        <v>101</v>
      </c>
      <c r="B122" s="38"/>
      <c r="C122" s="14" t="s">
        <v>127</v>
      </c>
      <c r="D122" s="15">
        <v>1655418400</v>
      </c>
      <c r="E122" s="16" t="s">
        <v>11</v>
      </c>
      <c r="F122" s="17">
        <v>2</v>
      </c>
      <c r="G122" s="17">
        <v>6927.5810000000001</v>
      </c>
    </row>
    <row r="123" spans="1:7" ht="30" x14ac:dyDescent="0.25">
      <c r="A123" s="13">
        <v>102</v>
      </c>
      <c r="B123" s="38"/>
      <c r="C123" s="14" t="s">
        <v>128</v>
      </c>
      <c r="D123" s="15">
        <v>1656000729</v>
      </c>
      <c r="E123" s="16" t="s">
        <v>37</v>
      </c>
      <c r="F123" s="17">
        <v>0</v>
      </c>
      <c r="G123" s="17">
        <v>0</v>
      </c>
    </row>
    <row r="124" spans="1:7" ht="30" x14ac:dyDescent="0.25">
      <c r="A124" s="13">
        <v>103</v>
      </c>
      <c r="B124" s="38"/>
      <c r="C124" s="14" t="s">
        <v>129</v>
      </c>
      <c r="D124" s="15">
        <v>1656025681</v>
      </c>
      <c r="E124" s="16" t="s">
        <v>11</v>
      </c>
      <c r="F124" s="17">
        <v>414</v>
      </c>
      <c r="G124" s="17">
        <v>1413186.2112</v>
      </c>
    </row>
    <row r="125" spans="1:7" x14ac:dyDescent="0.25">
      <c r="A125" s="13">
        <v>104</v>
      </c>
      <c r="B125" s="38"/>
      <c r="C125" s="14" t="s">
        <v>130</v>
      </c>
      <c r="D125" s="15">
        <v>1656058905</v>
      </c>
      <c r="E125" s="16" t="s">
        <v>11</v>
      </c>
      <c r="F125" s="17">
        <v>0</v>
      </c>
      <c r="G125" s="17">
        <v>0</v>
      </c>
    </row>
    <row r="126" spans="1:7" x14ac:dyDescent="0.25">
      <c r="A126" s="13">
        <v>105</v>
      </c>
      <c r="B126" s="38"/>
      <c r="C126" s="14" t="s">
        <v>131</v>
      </c>
      <c r="D126" s="15">
        <v>1657004998</v>
      </c>
      <c r="E126" s="16" t="s">
        <v>11</v>
      </c>
      <c r="F126" s="17">
        <v>0</v>
      </c>
      <c r="G126" s="17">
        <v>0</v>
      </c>
    </row>
    <row r="127" spans="1:7" x14ac:dyDescent="0.25">
      <c r="A127" s="13">
        <v>106</v>
      </c>
      <c r="B127" s="38"/>
      <c r="C127" s="14" t="s">
        <v>132</v>
      </c>
      <c r="D127" s="15">
        <v>1657036630</v>
      </c>
      <c r="E127" s="16" t="s">
        <v>11</v>
      </c>
      <c r="F127" s="17">
        <v>0</v>
      </c>
      <c r="G127" s="17">
        <v>0</v>
      </c>
    </row>
    <row r="128" spans="1:7" x14ac:dyDescent="0.25">
      <c r="A128" s="13">
        <v>107</v>
      </c>
      <c r="B128" s="38"/>
      <c r="C128" s="14" t="s">
        <v>133</v>
      </c>
      <c r="D128" s="15">
        <v>1657142324</v>
      </c>
      <c r="E128" s="16" t="s">
        <v>37</v>
      </c>
      <c r="F128" s="17">
        <v>0</v>
      </c>
      <c r="G128" s="17">
        <v>0</v>
      </c>
    </row>
    <row r="129" spans="1:7" x14ac:dyDescent="0.25">
      <c r="A129" s="13">
        <v>108</v>
      </c>
      <c r="B129" s="38"/>
      <c r="C129" s="14" t="s">
        <v>134</v>
      </c>
      <c r="D129" s="15">
        <v>1657194065</v>
      </c>
      <c r="E129" s="16" t="s">
        <v>37</v>
      </c>
      <c r="F129" s="17">
        <v>0</v>
      </c>
      <c r="G129" s="17">
        <v>0</v>
      </c>
    </row>
    <row r="130" spans="1:7" x14ac:dyDescent="0.25">
      <c r="A130" s="13">
        <v>109</v>
      </c>
      <c r="B130" s="38"/>
      <c r="C130" s="14" t="s">
        <v>135</v>
      </c>
      <c r="D130" s="15">
        <v>1657231038</v>
      </c>
      <c r="E130" s="16" t="s">
        <v>37</v>
      </c>
      <c r="F130" s="17">
        <v>0</v>
      </c>
      <c r="G130" s="17">
        <v>0</v>
      </c>
    </row>
    <row r="131" spans="1:7" x14ac:dyDescent="0.25">
      <c r="A131" s="13">
        <v>110</v>
      </c>
      <c r="B131" s="38"/>
      <c r="C131" s="14" t="s">
        <v>136</v>
      </c>
      <c r="D131" s="15">
        <v>1658007039</v>
      </c>
      <c r="E131" s="16" t="s">
        <v>11</v>
      </c>
      <c r="F131" s="17">
        <v>50</v>
      </c>
      <c r="G131" s="17">
        <v>1188644.6589500001</v>
      </c>
    </row>
    <row r="132" spans="1:7" x14ac:dyDescent="0.25">
      <c r="A132" s="13">
        <v>111</v>
      </c>
      <c r="B132" s="38"/>
      <c r="C132" s="14" t="s">
        <v>137</v>
      </c>
      <c r="D132" s="15">
        <v>1658008723</v>
      </c>
      <c r="E132" s="16" t="s">
        <v>11</v>
      </c>
      <c r="F132" s="17">
        <v>0</v>
      </c>
      <c r="G132" s="17">
        <v>0</v>
      </c>
    </row>
    <row r="133" spans="1:7" x14ac:dyDescent="0.25">
      <c r="A133" s="13">
        <v>112</v>
      </c>
      <c r="B133" s="38"/>
      <c r="C133" s="14" t="s">
        <v>138</v>
      </c>
      <c r="D133" s="15">
        <v>1658066771</v>
      </c>
      <c r="E133" s="16" t="s">
        <v>11</v>
      </c>
      <c r="F133" s="17">
        <v>0</v>
      </c>
      <c r="G133" s="17">
        <v>0</v>
      </c>
    </row>
    <row r="134" spans="1:7" x14ac:dyDescent="0.25">
      <c r="A134" s="13">
        <v>113</v>
      </c>
      <c r="B134" s="38"/>
      <c r="C134" s="14" t="s">
        <v>139</v>
      </c>
      <c r="D134" s="15">
        <v>1658105396</v>
      </c>
      <c r="E134" s="16" t="s">
        <v>11</v>
      </c>
      <c r="F134" s="17">
        <v>0</v>
      </c>
      <c r="G134" s="17">
        <v>0</v>
      </c>
    </row>
    <row r="135" spans="1:7" x14ac:dyDescent="0.25">
      <c r="A135" s="13">
        <v>114</v>
      </c>
      <c r="B135" s="38"/>
      <c r="C135" s="14" t="s">
        <v>140</v>
      </c>
      <c r="D135" s="15">
        <v>1658147646</v>
      </c>
      <c r="E135" s="16" t="s">
        <v>11</v>
      </c>
      <c r="F135" s="17">
        <v>0</v>
      </c>
      <c r="G135" s="17">
        <v>0</v>
      </c>
    </row>
    <row r="136" spans="1:7" x14ac:dyDescent="0.25">
      <c r="A136" s="13">
        <v>115</v>
      </c>
      <c r="B136" s="38"/>
      <c r="C136" s="14" t="s">
        <v>141</v>
      </c>
      <c r="D136" s="15">
        <v>1658159338</v>
      </c>
      <c r="E136" s="16" t="s">
        <v>11</v>
      </c>
      <c r="F136" s="17">
        <v>0</v>
      </c>
      <c r="G136" s="17">
        <v>0</v>
      </c>
    </row>
    <row r="137" spans="1:7" x14ac:dyDescent="0.25">
      <c r="A137" s="13">
        <v>116</v>
      </c>
      <c r="B137" s="38"/>
      <c r="C137" s="14" t="s">
        <v>142</v>
      </c>
      <c r="D137" s="15">
        <v>1658178193</v>
      </c>
      <c r="E137" s="16" t="s">
        <v>11</v>
      </c>
      <c r="F137" s="17">
        <v>0</v>
      </c>
      <c r="G137" s="17">
        <v>0</v>
      </c>
    </row>
    <row r="138" spans="1:7" ht="30" x14ac:dyDescent="0.25">
      <c r="A138" s="13">
        <v>117</v>
      </c>
      <c r="B138" s="38"/>
      <c r="C138" s="14" t="s">
        <v>143</v>
      </c>
      <c r="D138" s="15">
        <v>1658191691</v>
      </c>
      <c r="E138" s="16" t="s">
        <v>11</v>
      </c>
      <c r="F138" s="17">
        <v>0</v>
      </c>
      <c r="G138" s="17">
        <v>0</v>
      </c>
    </row>
    <row r="139" spans="1:7" x14ac:dyDescent="0.25">
      <c r="A139" s="13">
        <v>118</v>
      </c>
      <c r="B139" s="38"/>
      <c r="C139" s="14" t="s">
        <v>144</v>
      </c>
      <c r="D139" s="15">
        <v>1659000597</v>
      </c>
      <c r="E139" s="16" t="s">
        <v>11</v>
      </c>
      <c r="F139" s="17">
        <v>0</v>
      </c>
      <c r="G139" s="17">
        <v>0</v>
      </c>
    </row>
    <row r="140" spans="1:7" ht="30" x14ac:dyDescent="0.25">
      <c r="A140" s="13">
        <v>119</v>
      </c>
      <c r="B140" s="38"/>
      <c r="C140" s="14" t="s">
        <v>145</v>
      </c>
      <c r="D140" s="15">
        <v>1659032038</v>
      </c>
      <c r="E140" s="16" t="s">
        <v>11</v>
      </c>
      <c r="F140" s="17">
        <v>0</v>
      </c>
      <c r="G140" s="17">
        <v>0</v>
      </c>
    </row>
    <row r="141" spans="1:7" ht="30" x14ac:dyDescent="0.25">
      <c r="A141" s="13">
        <v>120</v>
      </c>
      <c r="B141" s="38"/>
      <c r="C141" s="14" t="s">
        <v>146</v>
      </c>
      <c r="D141" s="15">
        <v>1659067697</v>
      </c>
      <c r="E141" s="16" t="s">
        <v>11</v>
      </c>
      <c r="F141" s="17">
        <v>0</v>
      </c>
      <c r="G141" s="17">
        <v>0</v>
      </c>
    </row>
    <row r="142" spans="1:7" x14ac:dyDescent="0.25">
      <c r="A142" s="13">
        <v>121</v>
      </c>
      <c r="B142" s="38"/>
      <c r="C142" s="14" t="s">
        <v>147</v>
      </c>
      <c r="D142" s="15">
        <v>1659088538</v>
      </c>
      <c r="E142" s="16" t="s">
        <v>11</v>
      </c>
      <c r="F142" s="17">
        <v>0</v>
      </c>
      <c r="G142" s="17">
        <v>0</v>
      </c>
    </row>
    <row r="143" spans="1:7" x14ac:dyDescent="0.25">
      <c r="A143" s="13">
        <v>122</v>
      </c>
      <c r="B143" s="38"/>
      <c r="C143" s="14" t="s">
        <v>148</v>
      </c>
      <c r="D143" s="15">
        <v>1659098864</v>
      </c>
      <c r="E143" s="16" t="s">
        <v>11</v>
      </c>
      <c r="F143" s="17">
        <v>0</v>
      </c>
      <c r="G143" s="17">
        <v>0</v>
      </c>
    </row>
    <row r="144" spans="1:7" x14ac:dyDescent="0.25">
      <c r="A144" s="13">
        <v>123</v>
      </c>
      <c r="B144" s="38"/>
      <c r="C144" s="14" t="s">
        <v>149</v>
      </c>
      <c r="D144" s="15">
        <v>1659099850</v>
      </c>
      <c r="E144" s="16" t="s">
        <v>37</v>
      </c>
      <c r="F144" s="17">
        <v>0</v>
      </c>
      <c r="G144" s="17">
        <v>0</v>
      </c>
    </row>
    <row r="145" spans="1:7" x14ac:dyDescent="0.25">
      <c r="A145" s="13">
        <v>124</v>
      </c>
      <c r="B145" s="38"/>
      <c r="C145" s="14" t="s">
        <v>150</v>
      </c>
      <c r="D145" s="15">
        <v>1659135019</v>
      </c>
      <c r="E145" s="16" t="s">
        <v>11</v>
      </c>
      <c r="F145" s="17">
        <v>0</v>
      </c>
      <c r="G145" s="17">
        <v>0</v>
      </c>
    </row>
    <row r="146" spans="1:7" x14ac:dyDescent="0.25">
      <c r="A146" s="13">
        <v>125</v>
      </c>
      <c r="B146" s="38"/>
      <c r="C146" s="14" t="s">
        <v>151</v>
      </c>
      <c r="D146" s="15">
        <v>1659143468</v>
      </c>
      <c r="E146" s="16" t="s">
        <v>11</v>
      </c>
      <c r="F146" s="17">
        <v>128</v>
      </c>
      <c r="G146" s="17">
        <v>392263.53285000002</v>
      </c>
    </row>
    <row r="147" spans="1:7" x14ac:dyDescent="0.25">
      <c r="A147" s="13">
        <v>126</v>
      </c>
      <c r="B147" s="38"/>
      <c r="C147" s="14" t="s">
        <v>152</v>
      </c>
      <c r="D147" s="15">
        <v>1659156530</v>
      </c>
      <c r="E147" s="16" t="s">
        <v>11</v>
      </c>
      <c r="F147" s="17">
        <v>0</v>
      </c>
      <c r="G147" s="17">
        <v>0</v>
      </c>
    </row>
    <row r="148" spans="1:7" x14ac:dyDescent="0.25">
      <c r="A148" s="13">
        <v>127</v>
      </c>
      <c r="B148" s="38"/>
      <c r="C148" s="14" t="s">
        <v>153</v>
      </c>
      <c r="D148" s="15">
        <v>1659165373</v>
      </c>
      <c r="E148" s="16" t="s">
        <v>37</v>
      </c>
      <c r="F148" s="17">
        <v>0</v>
      </c>
      <c r="G148" s="17">
        <v>0</v>
      </c>
    </row>
    <row r="149" spans="1:7" x14ac:dyDescent="0.25">
      <c r="A149" s="13">
        <v>128</v>
      </c>
      <c r="B149" s="38"/>
      <c r="C149" s="14" t="s">
        <v>154</v>
      </c>
      <c r="D149" s="15">
        <v>1659182604</v>
      </c>
      <c r="E149" s="16" t="s">
        <v>11</v>
      </c>
      <c r="F149" s="17">
        <v>5</v>
      </c>
      <c r="G149" s="17">
        <v>7252.3524000000007</v>
      </c>
    </row>
    <row r="150" spans="1:7" x14ac:dyDescent="0.25">
      <c r="A150" s="13">
        <v>129</v>
      </c>
      <c r="B150" s="38"/>
      <c r="C150" s="14" t="s">
        <v>155</v>
      </c>
      <c r="D150" s="15">
        <v>1659195561</v>
      </c>
      <c r="E150" s="16" t="s">
        <v>37</v>
      </c>
      <c r="F150" s="17">
        <v>0</v>
      </c>
      <c r="G150" s="17">
        <v>0</v>
      </c>
    </row>
    <row r="151" spans="1:7" x14ac:dyDescent="0.25">
      <c r="A151" s="13">
        <v>130</v>
      </c>
      <c r="B151" s="38"/>
      <c r="C151" s="14" t="s">
        <v>156</v>
      </c>
      <c r="D151" s="15">
        <v>1660000129</v>
      </c>
      <c r="E151" s="16" t="s">
        <v>11</v>
      </c>
      <c r="F151" s="17">
        <v>0</v>
      </c>
      <c r="G151" s="17">
        <v>0</v>
      </c>
    </row>
    <row r="152" spans="1:7" x14ac:dyDescent="0.25">
      <c r="A152" s="13">
        <v>131</v>
      </c>
      <c r="B152" s="38"/>
      <c r="C152" s="14" t="s">
        <v>157</v>
      </c>
      <c r="D152" s="15">
        <v>1660004229</v>
      </c>
      <c r="E152" s="16" t="s">
        <v>11</v>
      </c>
      <c r="F152" s="17">
        <v>0</v>
      </c>
      <c r="G152" s="17">
        <v>0</v>
      </c>
    </row>
    <row r="153" spans="1:7" x14ac:dyDescent="0.25">
      <c r="A153" s="13">
        <v>132</v>
      </c>
      <c r="B153" s="38"/>
      <c r="C153" s="14" t="s">
        <v>158</v>
      </c>
      <c r="D153" s="15">
        <v>1660005127</v>
      </c>
      <c r="E153" s="16" t="s">
        <v>11</v>
      </c>
      <c r="F153" s="17">
        <v>65</v>
      </c>
      <c r="G153" s="17">
        <v>966135.36728000001</v>
      </c>
    </row>
    <row r="154" spans="1:7" ht="45" x14ac:dyDescent="0.25">
      <c r="A154" s="13">
        <v>133</v>
      </c>
      <c r="B154" s="38"/>
      <c r="C154" s="14" t="s">
        <v>159</v>
      </c>
      <c r="D154" s="15">
        <v>1660007935</v>
      </c>
      <c r="E154" s="16" t="s">
        <v>11</v>
      </c>
      <c r="F154" s="17">
        <v>0</v>
      </c>
      <c r="G154" s="17">
        <v>0</v>
      </c>
    </row>
    <row r="155" spans="1:7" x14ac:dyDescent="0.25">
      <c r="A155" s="13">
        <v>134</v>
      </c>
      <c r="B155" s="38"/>
      <c r="C155" s="14" t="s">
        <v>160</v>
      </c>
      <c r="D155" s="15">
        <v>1660030035</v>
      </c>
      <c r="E155" s="16" t="s">
        <v>37</v>
      </c>
      <c r="F155" s="17">
        <v>0</v>
      </c>
      <c r="G155" s="17">
        <v>0</v>
      </c>
    </row>
    <row r="156" spans="1:7" x14ac:dyDescent="0.25">
      <c r="A156" s="13">
        <v>135</v>
      </c>
      <c r="B156" s="38"/>
      <c r="C156" s="14" t="s">
        <v>161</v>
      </c>
      <c r="D156" s="15">
        <v>1660031631</v>
      </c>
      <c r="E156" s="16" t="s">
        <v>37</v>
      </c>
      <c r="F156" s="17">
        <v>0</v>
      </c>
      <c r="G156" s="17">
        <v>0</v>
      </c>
    </row>
    <row r="157" spans="1:7" x14ac:dyDescent="0.25">
      <c r="A157" s="13">
        <v>136</v>
      </c>
      <c r="B157" s="38"/>
      <c r="C157" s="14" t="s">
        <v>162</v>
      </c>
      <c r="D157" s="15">
        <v>1660062848</v>
      </c>
      <c r="E157" s="16" t="s">
        <v>37</v>
      </c>
      <c r="F157" s="17">
        <v>0</v>
      </c>
      <c r="G157" s="17">
        <v>0</v>
      </c>
    </row>
    <row r="158" spans="1:7" x14ac:dyDescent="0.25">
      <c r="A158" s="13">
        <v>137</v>
      </c>
      <c r="B158" s="38"/>
      <c r="C158" s="14" t="s">
        <v>163</v>
      </c>
      <c r="D158" s="15">
        <v>1660079256</v>
      </c>
      <c r="E158" s="16" t="s">
        <v>11</v>
      </c>
      <c r="F158" s="17">
        <v>15</v>
      </c>
      <c r="G158" s="17">
        <v>142790.59357</v>
      </c>
    </row>
    <row r="159" spans="1:7" ht="30" x14ac:dyDescent="0.25">
      <c r="A159" s="13">
        <v>138</v>
      </c>
      <c r="B159" s="38"/>
      <c r="C159" s="14" t="s">
        <v>164</v>
      </c>
      <c r="D159" s="15">
        <v>1660086574</v>
      </c>
      <c r="E159" s="16" t="s">
        <v>11</v>
      </c>
      <c r="F159" s="17">
        <v>0</v>
      </c>
      <c r="G159" s="17">
        <v>0</v>
      </c>
    </row>
    <row r="160" spans="1:7" x14ac:dyDescent="0.25">
      <c r="A160" s="13">
        <v>139</v>
      </c>
      <c r="B160" s="38"/>
      <c r="C160" s="14" t="s">
        <v>165</v>
      </c>
      <c r="D160" s="15">
        <v>1660092377</v>
      </c>
      <c r="E160" s="16" t="s">
        <v>11</v>
      </c>
      <c r="F160" s="17">
        <v>0</v>
      </c>
      <c r="G160" s="17">
        <v>0</v>
      </c>
    </row>
    <row r="161" spans="1:7" ht="30" x14ac:dyDescent="0.25">
      <c r="A161" s="13">
        <v>140</v>
      </c>
      <c r="B161" s="38"/>
      <c r="C161" s="14" t="s">
        <v>166</v>
      </c>
      <c r="D161" s="15">
        <v>1660093204</v>
      </c>
      <c r="E161" s="16" t="s">
        <v>11</v>
      </c>
      <c r="F161" s="17">
        <v>8</v>
      </c>
      <c r="G161" s="17">
        <v>21504.520960000002</v>
      </c>
    </row>
    <row r="162" spans="1:7" x14ac:dyDescent="0.25">
      <c r="A162" s="13">
        <v>141</v>
      </c>
      <c r="B162" s="38"/>
      <c r="C162" s="14" t="s">
        <v>167</v>
      </c>
      <c r="D162" s="15">
        <v>1660110837</v>
      </c>
      <c r="E162" s="16" t="s">
        <v>37</v>
      </c>
      <c r="F162" s="17">
        <v>0</v>
      </c>
      <c r="G162" s="17">
        <v>0</v>
      </c>
    </row>
    <row r="163" spans="1:7" x14ac:dyDescent="0.25">
      <c r="A163" s="13">
        <v>142</v>
      </c>
      <c r="B163" s="38"/>
      <c r="C163" s="14" t="s">
        <v>168</v>
      </c>
      <c r="D163" s="15">
        <v>1660122350</v>
      </c>
      <c r="E163" s="16" t="s">
        <v>11</v>
      </c>
      <c r="F163" s="17">
        <v>0</v>
      </c>
      <c r="G163" s="17">
        <v>0</v>
      </c>
    </row>
    <row r="164" spans="1:7" ht="45.75" customHeight="1" x14ac:dyDescent="0.25">
      <c r="A164" s="13">
        <v>143</v>
      </c>
      <c r="B164" s="38"/>
      <c r="C164" s="14" t="s">
        <v>169</v>
      </c>
      <c r="D164" s="15">
        <v>1660155764</v>
      </c>
      <c r="E164" s="16" t="s">
        <v>11</v>
      </c>
      <c r="F164" s="17">
        <v>59</v>
      </c>
      <c r="G164" s="17">
        <v>140911.35849000001</v>
      </c>
    </row>
    <row r="165" spans="1:7" ht="30" x14ac:dyDescent="0.25">
      <c r="A165" s="13">
        <v>144</v>
      </c>
      <c r="B165" s="38"/>
      <c r="C165" s="14" t="s">
        <v>170</v>
      </c>
      <c r="D165" s="15">
        <v>1660166484</v>
      </c>
      <c r="E165" s="16" t="s">
        <v>11</v>
      </c>
      <c r="F165" s="17">
        <v>0</v>
      </c>
      <c r="G165" s="17">
        <v>0</v>
      </c>
    </row>
    <row r="166" spans="1:7" x14ac:dyDescent="0.25">
      <c r="A166" s="13">
        <v>145</v>
      </c>
      <c r="B166" s="38"/>
      <c r="C166" s="14" t="s">
        <v>171</v>
      </c>
      <c r="D166" s="15">
        <v>1660173347</v>
      </c>
      <c r="E166" s="16" t="s">
        <v>11</v>
      </c>
      <c r="F166" s="17">
        <v>0</v>
      </c>
      <c r="G166" s="17">
        <v>0</v>
      </c>
    </row>
    <row r="167" spans="1:7" x14ac:dyDescent="0.25">
      <c r="A167" s="13">
        <v>146</v>
      </c>
      <c r="B167" s="38"/>
      <c r="C167" s="14" t="s">
        <v>172</v>
      </c>
      <c r="D167" s="15">
        <v>1660193311</v>
      </c>
      <c r="E167" s="16" t="s">
        <v>11</v>
      </c>
      <c r="F167" s="17">
        <v>2</v>
      </c>
      <c r="G167" s="17">
        <v>650</v>
      </c>
    </row>
    <row r="168" spans="1:7" ht="30" x14ac:dyDescent="0.25">
      <c r="A168" s="13">
        <v>147</v>
      </c>
      <c r="B168" s="38"/>
      <c r="C168" s="14" t="s">
        <v>173</v>
      </c>
      <c r="D168" s="15">
        <v>1660200738</v>
      </c>
      <c r="E168" s="16" t="s">
        <v>11</v>
      </c>
      <c r="F168" s="17">
        <v>0</v>
      </c>
      <c r="G168" s="17">
        <v>0</v>
      </c>
    </row>
    <row r="169" spans="1:7" x14ac:dyDescent="0.25">
      <c r="A169" s="13">
        <v>148</v>
      </c>
      <c r="B169" s="38"/>
      <c r="C169" s="14" t="s">
        <v>174</v>
      </c>
      <c r="D169" s="15">
        <v>1660214530</v>
      </c>
      <c r="E169" s="16" t="s">
        <v>37</v>
      </c>
      <c r="F169" s="17">
        <v>0</v>
      </c>
      <c r="G169" s="17">
        <v>0</v>
      </c>
    </row>
    <row r="170" spans="1:7" ht="30" x14ac:dyDescent="0.25">
      <c r="A170" s="13">
        <v>149</v>
      </c>
      <c r="B170" s="38"/>
      <c r="C170" s="14" t="s">
        <v>175</v>
      </c>
      <c r="D170" s="15">
        <v>1660252694</v>
      </c>
      <c r="E170" s="16" t="s">
        <v>11</v>
      </c>
      <c r="F170" s="17">
        <v>0</v>
      </c>
      <c r="G170" s="17">
        <v>0</v>
      </c>
    </row>
    <row r="171" spans="1:7" x14ac:dyDescent="0.25">
      <c r="A171" s="13">
        <v>150</v>
      </c>
      <c r="B171" s="38"/>
      <c r="C171" s="14" t="s">
        <v>176</v>
      </c>
      <c r="D171" s="15">
        <v>1660259717</v>
      </c>
      <c r="E171" s="16" t="s">
        <v>11</v>
      </c>
      <c r="F171" s="17">
        <v>0</v>
      </c>
      <c r="G171" s="17">
        <v>0</v>
      </c>
    </row>
    <row r="172" spans="1:7" x14ac:dyDescent="0.25">
      <c r="A172" s="13">
        <v>151</v>
      </c>
      <c r="B172" s="38"/>
      <c r="C172" s="14" t="s">
        <v>177</v>
      </c>
      <c r="D172" s="15">
        <v>1660263103</v>
      </c>
      <c r="E172" s="16" t="s">
        <v>11</v>
      </c>
      <c r="F172" s="17">
        <v>0</v>
      </c>
      <c r="G172" s="17">
        <v>0</v>
      </c>
    </row>
    <row r="173" spans="1:7" x14ac:dyDescent="0.25">
      <c r="A173" s="13">
        <v>152</v>
      </c>
      <c r="B173" s="38"/>
      <c r="C173" s="14" t="s">
        <v>178</v>
      </c>
      <c r="D173" s="15">
        <v>1660274803</v>
      </c>
      <c r="E173" s="16" t="s">
        <v>11</v>
      </c>
      <c r="F173" s="17">
        <v>30</v>
      </c>
      <c r="G173" s="17">
        <v>39516.872340000002</v>
      </c>
    </row>
    <row r="174" spans="1:7" x14ac:dyDescent="0.25">
      <c r="A174" s="13">
        <v>153</v>
      </c>
      <c r="B174" s="38"/>
      <c r="C174" s="14" t="s">
        <v>179</v>
      </c>
      <c r="D174" s="15">
        <v>1660294817</v>
      </c>
      <c r="E174" s="16" t="s">
        <v>11</v>
      </c>
      <c r="F174" s="17">
        <v>0</v>
      </c>
      <c r="G174" s="17">
        <v>0</v>
      </c>
    </row>
    <row r="175" spans="1:7" x14ac:dyDescent="0.25">
      <c r="A175" s="13">
        <v>154</v>
      </c>
      <c r="B175" s="38"/>
      <c r="C175" s="14" t="s">
        <v>180</v>
      </c>
      <c r="D175" s="15">
        <v>1660297582</v>
      </c>
      <c r="E175" s="16" t="s">
        <v>37</v>
      </c>
      <c r="F175" s="17">
        <v>0</v>
      </c>
      <c r="G175" s="17">
        <v>0</v>
      </c>
    </row>
    <row r="176" spans="1:7" x14ac:dyDescent="0.25">
      <c r="A176" s="13">
        <v>155</v>
      </c>
      <c r="B176" s="38"/>
      <c r="C176" s="14" t="s">
        <v>181</v>
      </c>
      <c r="D176" s="15">
        <v>1660299847</v>
      </c>
      <c r="E176" s="16" t="s">
        <v>37</v>
      </c>
      <c r="F176" s="17">
        <v>0</v>
      </c>
      <c r="G176" s="17">
        <v>0</v>
      </c>
    </row>
    <row r="177" spans="1:7" x14ac:dyDescent="0.25">
      <c r="A177" s="13">
        <v>156</v>
      </c>
      <c r="B177" s="38"/>
      <c r="C177" s="14" t="s">
        <v>182</v>
      </c>
      <c r="D177" s="15">
        <v>1660326233</v>
      </c>
      <c r="E177" s="16" t="s">
        <v>11</v>
      </c>
      <c r="F177" s="17">
        <v>0</v>
      </c>
      <c r="G177" s="17">
        <v>0</v>
      </c>
    </row>
    <row r="178" spans="1:7" x14ac:dyDescent="0.25">
      <c r="A178" s="13">
        <v>157</v>
      </c>
      <c r="B178" s="38"/>
      <c r="C178" s="14" t="s">
        <v>183</v>
      </c>
      <c r="D178" s="15">
        <v>1661004616</v>
      </c>
      <c r="E178" s="16" t="s">
        <v>11</v>
      </c>
      <c r="F178" s="17">
        <v>0</v>
      </c>
      <c r="G178" s="17">
        <v>0</v>
      </c>
    </row>
    <row r="179" spans="1:7" x14ac:dyDescent="0.25">
      <c r="A179" s="13">
        <v>158</v>
      </c>
      <c r="B179" s="38"/>
      <c r="C179" s="14" t="s">
        <v>184</v>
      </c>
      <c r="D179" s="15">
        <v>1661019690</v>
      </c>
      <c r="E179" s="16" t="s">
        <v>11</v>
      </c>
      <c r="F179" s="17">
        <v>0</v>
      </c>
      <c r="G179" s="17">
        <v>0</v>
      </c>
    </row>
    <row r="180" spans="1:7" ht="30" x14ac:dyDescent="0.25">
      <c r="A180" s="13">
        <v>159</v>
      </c>
      <c r="B180" s="38"/>
      <c r="C180" s="14" t="s">
        <v>185</v>
      </c>
      <c r="D180" s="15">
        <v>1661026881</v>
      </c>
      <c r="E180" s="16" t="s">
        <v>11</v>
      </c>
      <c r="F180" s="17">
        <v>12</v>
      </c>
      <c r="G180" s="18">
        <v>771.79016999999999</v>
      </c>
    </row>
    <row r="181" spans="1:7" x14ac:dyDescent="0.25">
      <c r="A181" s="13">
        <v>160</v>
      </c>
      <c r="B181" s="38"/>
      <c r="C181" s="14" t="s">
        <v>186</v>
      </c>
      <c r="D181" s="15">
        <v>1661037682</v>
      </c>
      <c r="E181" s="16" t="s">
        <v>11</v>
      </c>
      <c r="F181" s="17">
        <v>0</v>
      </c>
      <c r="G181" s="17">
        <v>0</v>
      </c>
    </row>
    <row r="182" spans="1:7" x14ac:dyDescent="0.25">
      <c r="A182" s="13">
        <v>161</v>
      </c>
      <c r="B182" s="38"/>
      <c r="C182" s="14" t="s">
        <v>187</v>
      </c>
      <c r="D182" s="15">
        <v>1661046221</v>
      </c>
      <c r="E182" s="16" t="s">
        <v>11</v>
      </c>
      <c r="F182" s="17">
        <v>0</v>
      </c>
      <c r="G182" s="17">
        <v>0</v>
      </c>
    </row>
    <row r="183" spans="1:7" x14ac:dyDescent="0.25">
      <c r="A183" s="13">
        <v>162</v>
      </c>
      <c r="B183" s="38"/>
      <c r="C183" s="14" t="s">
        <v>188</v>
      </c>
      <c r="D183" s="15">
        <v>1661063153</v>
      </c>
      <c r="E183" s="16" t="s">
        <v>37</v>
      </c>
      <c r="F183" s="17">
        <v>0</v>
      </c>
      <c r="G183" s="17">
        <v>0</v>
      </c>
    </row>
    <row r="184" spans="1:7" x14ac:dyDescent="0.25">
      <c r="A184" s="13">
        <v>163</v>
      </c>
      <c r="B184" s="38"/>
      <c r="C184" s="14" t="s">
        <v>189</v>
      </c>
      <c r="D184" s="15">
        <v>5020037784</v>
      </c>
      <c r="E184" s="16" t="s">
        <v>37</v>
      </c>
      <c r="F184" s="17">
        <v>0</v>
      </c>
      <c r="G184" s="17">
        <v>0</v>
      </c>
    </row>
    <row r="185" spans="1:7" ht="30" x14ac:dyDescent="0.25">
      <c r="A185" s="13">
        <v>164</v>
      </c>
      <c r="B185" s="38"/>
      <c r="C185" s="14" t="s">
        <v>190</v>
      </c>
      <c r="D185" s="15">
        <v>7729314745</v>
      </c>
      <c r="E185" s="16" t="s">
        <v>11</v>
      </c>
      <c r="F185" s="17">
        <v>0</v>
      </c>
      <c r="G185" s="17">
        <v>0</v>
      </c>
    </row>
    <row r="186" spans="1:7" x14ac:dyDescent="0.25">
      <c r="A186" s="13">
        <v>165</v>
      </c>
      <c r="B186" s="38"/>
      <c r="C186" s="14" t="s">
        <v>191</v>
      </c>
      <c r="D186" s="15">
        <v>160801838839</v>
      </c>
      <c r="E186" s="16" t="s">
        <v>37</v>
      </c>
      <c r="F186" s="17">
        <v>0</v>
      </c>
      <c r="G186" s="17">
        <v>0</v>
      </c>
    </row>
    <row r="187" spans="1:7" x14ac:dyDescent="0.25">
      <c r="A187" s="13">
        <v>166</v>
      </c>
      <c r="B187" s="38"/>
      <c r="C187" s="14" t="s">
        <v>192</v>
      </c>
      <c r="D187" s="15">
        <v>162801945792</v>
      </c>
      <c r="E187" s="16" t="s">
        <v>37</v>
      </c>
      <c r="F187" s="17">
        <v>0</v>
      </c>
      <c r="G187" s="17">
        <v>0</v>
      </c>
    </row>
    <row r="188" spans="1:7" x14ac:dyDescent="0.25">
      <c r="A188" s="13">
        <v>167</v>
      </c>
      <c r="B188" s="38"/>
      <c r="C188" s="14" t="s">
        <v>193</v>
      </c>
      <c r="D188" s="15">
        <v>165107295999</v>
      </c>
      <c r="E188" s="16" t="s">
        <v>37</v>
      </c>
      <c r="F188" s="17">
        <v>0</v>
      </c>
      <c r="G188" s="17">
        <v>0</v>
      </c>
    </row>
    <row r="189" spans="1:7" x14ac:dyDescent="0.25">
      <c r="A189" s="13">
        <v>168</v>
      </c>
      <c r="B189" s="38"/>
      <c r="C189" s="14" t="s">
        <v>194</v>
      </c>
      <c r="D189" s="15">
        <v>165200212370</v>
      </c>
      <c r="E189" s="16" t="s">
        <v>37</v>
      </c>
      <c r="F189" s="17">
        <v>0</v>
      </c>
      <c r="G189" s="17">
        <v>0</v>
      </c>
    </row>
    <row r="190" spans="1:7" x14ac:dyDescent="0.25">
      <c r="A190" s="13">
        <v>169</v>
      </c>
      <c r="B190" s="38"/>
      <c r="C190" s="14" t="s">
        <v>195</v>
      </c>
      <c r="D190" s="15">
        <v>165501117137</v>
      </c>
      <c r="E190" s="16" t="s">
        <v>11</v>
      </c>
      <c r="F190" s="17">
        <v>0</v>
      </c>
      <c r="G190" s="17">
        <v>0</v>
      </c>
    </row>
    <row r="191" spans="1:7" x14ac:dyDescent="0.25">
      <c r="A191" s="13">
        <v>170</v>
      </c>
      <c r="B191" s="38"/>
      <c r="C191" s="14" t="s">
        <v>196</v>
      </c>
      <c r="D191" s="15">
        <v>165609385597</v>
      </c>
      <c r="E191" s="16" t="s">
        <v>37</v>
      </c>
      <c r="F191" s="17">
        <v>0</v>
      </c>
      <c r="G191" s="17">
        <v>0</v>
      </c>
    </row>
    <row r="192" spans="1:7" x14ac:dyDescent="0.25">
      <c r="A192" s="13">
        <v>171</v>
      </c>
      <c r="B192" s="38"/>
      <c r="C192" s="14" t="s">
        <v>197</v>
      </c>
      <c r="D192" s="15">
        <v>165714831410</v>
      </c>
      <c r="E192" s="16" t="s">
        <v>37</v>
      </c>
      <c r="F192" s="17">
        <v>0</v>
      </c>
      <c r="G192" s="17">
        <v>0</v>
      </c>
    </row>
    <row r="193" spans="1:7" x14ac:dyDescent="0.25">
      <c r="A193" s="13">
        <v>172</v>
      </c>
      <c r="B193" s="38"/>
      <c r="C193" s="14" t="s">
        <v>198</v>
      </c>
      <c r="D193" s="15">
        <v>165800700386</v>
      </c>
      <c r="E193" s="16" t="s">
        <v>37</v>
      </c>
      <c r="F193" s="17">
        <v>0</v>
      </c>
      <c r="G193" s="17">
        <v>0</v>
      </c>
    </row>
    <row r="194" spans="1:7" x14ac:dyDescent="0.25">
      <c r="A194" s="13">
        <v>173</v>
      </c>
      <c r="B194" s="38"/>
      <c r="C194" s="14" t="s">
        <v>199</v>
      </c>
      <c r="D194" s="15">
        <v>165808001968</v>
      </c>
      <c r="E194" s="16" t="s">
        <v>37</v>
      </c>
      <c r="F194" s="17">
        <v>0</v>
      </c>
      <c r="G194" s="17">
        <v>0</v>
      </c>
    </row>
    <row r="195" spans="1:7" x14ac:dyDescent="0.25">
      <c r="A195" s="13">
        <v>174</v>
      </c>
      <c r="B195" s="38"/>
      <c r="C195" s="14" t="s">
        <v>200</v>
      </c>
      <c r="D195" s="15">
        <v>165900344484</v>
      </c>
      <c r="E195" s="16" t="s">
        <v>11</v>
      </c>
      <c r="F195" s="17">
        <v>0</v>
      </c>
      <c r="G195" s="17">
        <v>0</v>
      </c>
    </row>
    <row r="196" spans="1:7" ht="30" x14ac:dyDescent="0.25">
      <c r="A196" s="13">
        <v>175</v>
      </c>
      <c r="B196" s="38"/>
      <c r="C196" s="14" t="s">
        <v>201</v>
      </c>
      <c r="D196" s="15">
        <v>165900594501</v>
      </c>
      <c r="E196" s="16" t="s">
        <v>37</v>
      </c>
      <c r="F196" s="17">
        <v>0</v>
      </c>
      <c r="G196" s="17">
        <v>0</v>
      </c>
    </row>
    <row r="197" spans="1:7" x14ac:dyDescent="0.25">
      <c r="A197" s="13">
        <v>176</v>
      </c>
      <c r="B197" s="38"/>
      <c r="C197" s="14" t="s">
        <v>254</v>
      </c>
      <c r="D197" s="15">
        <v>1657082097</v>
      </c>
      <c r="E197" s="16" t="s">
        <v>37</v>
      </c>
      <c r="F197" s="17">
        <v>0</v>
      </c>
      <c r="G197" s="17">
        <v>0</v>
      </c>
    </row>
    <row r="198" spans="1:7" x14ac:dyDescent="0.25">
      <c r="A198" s="13">
        <v>177</v>
      </c>
      <c r="B198" s="38"/>
      <c r="C198" s="14" t="s">
        <v>296</v>
      </c>
      <c r="D198" s="15">
        <v>1655063726</v>
      </c>
      <c r="E198" s="16" t="s">
        <v>11</v>
      </c>
      <c r="F198" s="17">
        <v>0</v>
      </c>
      <c r="G198" s="17">
        <v>0</v>
      </c>
    </row>
    <row r="199" spans="1:7" x14ac:dyDescent="0.25">
      <c r="A199" s="13">
        <v>178</v>
      </c>
      <c r="B199" s="38"/>
      <c r="C199" s="14" t="s">
        <v>426</v>
      </c>
      <c r="D199" s="15">
        <v>1657082308</v>
      </c>
      <c r="E199" s="16" t="s">
        <v>11</v>
      </c>
      <c r="F199" s="17">
        <v>104</v>
      </c>
      <c r="G199" s="17">
        <v>436263.67924999999</v>
      </c>
    </row>
    <row r="200" spans="1:7" x14ac:dyDescent="0.25">
      <c r="A200" s="13">
        <v>179</v>
      </c>
      <c r="B200" s="38"/>
      <c r="C200" s="14" t="s">
        <v>427</v>
      </c>
      <c r="D200" s="15">
        <v>1656058905</v>
      </c>
      <c r="E200" s="16" t="s">
        <v>37</v>
      </c>
      <c r="F200" s="17">
        <v>0</v>
      </c>
      <c r="G200" s="17">
        <v>0</v>
      </c>
    </row>
    <row r="201" spans="1:7" x14ac:dyDescent="0.25">
      <c r="A201" s="13">
        <v>180</v>
      </c>
      <c r="B201" s="38"/>
      <c r="C201" s="14" t="s">
        <v>202</v>
      </c>
      <c r="D201" s="15">
        <v>165915938586</v>
      </c>
      <c r="E201" s="16" t="s">
        <v>11</v>
      </c>
      <c r="F201" s="17">
        <v>0</v>
      </c>
      <c r="G201" s="17">
        <v>0</v>
      </c>
    </row>
    <row r="202" spans="1:7" x14ac:dyDescent="0.25">
      <c r="A202" s="26"/>
      <c r="B202" s="37" t="s">
        <v>203</v>
      </c>
      <c r="C202" s="27" t="s">
        <v>9</v>
      </c>
      <c r="D202" s="28">
        <v>28</v>
      </c>
      <c r="E202" s="28">
        <v>19</v>
      </c>
      <c r="F202" s="29">
        <f t="shared" ref="F202:G202" si="17">SUM(F203:F230)</f>
        <v>318</v>
      </c>
      <c r="G202" s="29">
        <f t="shared" si="17"/>
        <v>270261.3028</v>
      </c>
    </row>
    <row r="203" spans="1:7" x14ac:dyDescent="0.25">
      <c r="A203" s="26">
        <v>181</v>
      </c>
      <c r="B203" s="37"/>
      <c r="C203" s="30" t="s">
        <v>204</v>
      </c>
      <c r="D203" s="31">
        <v>1650073760</v>
      </c>
      <c r="E203" s="32" t="s">
        <v>11</v>
      </c>
      <c r="F203" s="33">
        <v>207</v>
      </c>
      <c r="G203" s="34">
        <v>76582.56607999999</v>
      </c>
    </row>
    <row r="204" spans="1:7" x14ac:dyDescent="0.25">
      <c r="A204" s="26">
        <v>182</v>
      </c>
      <c r="B204" s="37"/>
      <c r="C204" s="30" t="s">
        <v>205</v>
      </c>
      <c r="D204" s="31">
        <v>1650157635</v>
      </c>
      <c r="E204" s="32" t="s">
        <v>11</v>
      </c>
      <c r="F204" s="33">
        <v>84</v>
      </c>
      <c r="G204" s="33">
        <v>158299.91602</v>
      </c>
    </row>
    <row r="205" spans="1:7" x14ac:dyDescent="0.25">
      <c r="A205" s="26">
        <v>183</v>
      </c>
      <c r="B205" s="37"/>
      <c r="C205" s="30" t="s">
        <v>206</v>
      </c>
      <c r="D205" s="31">
        <v>1650164960</v>
      </c>
      <c r="E205" s="32" t="s">
        <v>11</v>
      </c>
      <c r="F205" s="33">
        <v>5</v>
      </c>
      <c r="G205" s="33">
        <v>1897</v>
      </c>
    </row>
    <row r="206" spans="1:7" x14ac:dyDescent="0.25">
      <c r="A206" s="26">
        <v>184</v>
      </c>
      <c r="B206" s="37"/>
      <c r="C206" s="30" t="s">
        <v>207</v>
      </c>
      <c r="D206" s="31">
        <v>1650220799</v>
      </c>
      <c r="E206" s="32" t="s">
        <v>11</v>
      </c>
      <c r="F206" s="33">
        <v>0</v>
      </c>
      <c r="G206" s="33">
        <v>0</v>
      </c>
    </row>
    <row r="207" spans="1:7" x14ac:dyDescent="0.25">
      <c r="A207" s="26">
        <v>185</v>
      </c>
      <c r="B207" s="37"/>
      <c r="C207" s="30" t="s">
        <v>208</v>
      </c>
      <c r="D207" s="31">
        <v>1650223983</v>
      </c>
      <c r="E207" s="32" t="s">
        <v>11</v>
      </c>
      <c r="F207" s="33">
        <v>0</v>
      </c>
      <c r="G207" s="33">
        <v>0</v>
      </c>
    </row>
    <row r="208" spans="1:7" x14ac:dyDescent="0.25">
      <c r="A208" s="26">
        <v>186</v>
      </c>
      <c r="B208" s="37"/>
      <c r="C208" s="30" t="s">
        <v>209</v>
      </c>
      <c r="D208" s="31">
        <v>1650226102</v>
      </c>
      <c r="E208" s="32" t="s">
        <v>11</v>
      </c>
      <c r="F208" s="33">
        <v>10</v>
      </c>
      <c r="G208" s="33">
        <v>26743.445750000003</v>
      </c>
    </row>
    <row r="209" spans="1:7" x14ac:dyDescent="0.25">
      <c r="A209" s="26">
        <v>187</v>
      </c>
      <c r="B209" s="37"/>
      <c r="C209" s="30" t="s">
        <v>210</v>
      </c>
      <c r="D209" s="31">
        <v>1650283372</v>
      </c>
      <c r="E209" s="32" t="s">
        <v>11</v>
      </c>
      <c r="F209" s="33">
        <v>1</v>
      </c>
      <c r="G209" s="33">
        <v>4259.08</v>
      </c>
    </row>
    <row r="210" spans="1:7" x14ac:dyDescent="0.25">
      <c r="A210" s="26">
        <v>188</v>
      </c>
      <c r="B210" s="37"/>
      <c r="C210" s="30" t="s">
        <v>211</v>
      </c>
      <c r="D210" s="31">
        <v>1650297657</v>
      </c>
      <c r="E210" s="32" t="s">
        <v>11</v>
      </c>
      <c r="F210" s="33">
        <v>0</v>
      </c>
      <c r="G210" s="33">
        <v>0</v>
      </c>
    </row>
    <row r="211" spans="1:7" x14ac:dyDescent="0.25">
      <c r="A211" s="26">
        <v>189</v>
      </c>
      <c r="B211" s="37"/>
      <c r="C211" s="30" t="s">
        <v>212</v>
      </c>
      <c r="D211" s="31">
        <v>1650305033</v>
      </c>
      <c r="E211" s="32" t="s">
        <v>11</v>
      </c>
      <c r="F211" s="33">
        <v>0</v>
      </c>
      <c r="G211" s="33">
        <v>0</v>
      </c>
    </row>
    <row r="212" spans="1:7" x14ac:dyDescent="0.25">
      <c r="A212" s="26">
        <v>190</v>
      </c>
      <c r="B212" s="37"/>
      <c r="C212" s="30" t="s">
        <v>213</v>
      </c>
      <c r="D212" s="31">
        <v>1650305139</v>
      </c>
      <c r="E212" s="32" t="s">
        <v>37</v>
      </c>
      <c r="F212" s="33">
        <v>0</v>
      </c>
      <c r="G212" s="33">
        <v>0</v>
      </c>
    </row>
    <row r="213" spans="1:7" x14ac:dyDescent="0.25">
      <c r="A213" s="26">
        <v>191</v>
      </c>
      <c r="B213" s="37"/>
      <c r="C213" s="30" t="s">
        <v>214</v>
      </c>
      <c r="D213" s="31">
        <v>1650308764</v>
      </c>
      <c r="E213" s="32" t="s">
        <v>11</v>
      </c>
      <c r="F213" s="33">
        <v>2</v>
      </c>
      <c r="G213" s="33">
        <v>235.00015999999999</v>
      </c>
    </row>
    <row r="214" spans="1:7" x14ac:dyDescent="0.25">
      <c r="A214" s="26">
        <v>192</v>
      </c>
      <c r="B214" s="37"/>
      <c r="C214" s="30" t="s">
        <v>215</v>
      </c>
      <c r="D214" s="31">
        <v>1650311870</v>
      </c>
      <c r="E214" s="32" t="s">
        <v>11</v>
      </c>
      <c r="F214" s="33">
        <v>0</v>
      </c>
      <c r="G214" s="33">
        <v>0</v>
      </c>
    </row>
    <row r="215" spans="1:7" x14ac:dyDescent="0.25">
      <c r="A215" s="26">
        <v>193</v>
      </c>
      <c r="B215" s="37"/>
      <c r="C215" s="30" t="s">
        <v>216</v>
      </c>
      <c r="D215" s="31">
        <v>1650316540</v>
      </c>
      <c r="E215" s="32" t="s">
        <v>37</v>
      </c>
      <c r="F215" s="33">
        <v>0</v>
      </c>
      <c r="G215" s="33">
        <v>0</v>
      </c>
    </row>
    <row r="216" spans="1:7" x14ac:dyDescent="0.25">
      <c r="A216" s="26">
        <v>194</v>
      </c>
      <c r="B216" s="37"/>
      <c r="C216" s="30" t="s">
        <v>217</v>
      </c>
      <c r="D216" s="31">
        <v>1650326509</v>
      </c>
      <c r="E216" s="32" t="s">
        <v>11</v>
      </c>
      <c r="F216" s="33">
        <v>7</v>
      </c>
      <c r="G216" s="33">
        <v>1246.13699</v>
      </c>
    </row>
    <row r="217" spans="1:7" x14ac:dyDescent="0.25">
      <c r="A217" s="26">
        <v>195</v>
      </c>
      <c r="B217" s="37"/>
      <c r="C217" s="30" t="s">
        <v>218</v>
      </c>
      <c r="D217" s="31">
        <v>1650329517</v>
      </c>
      <c r="E217" s="32" t="s">
        <v>37</v>
      </c>
      <c r="F217" s="33">
        <v>0</v>
      </c>
      <c r="G217" s="33">
        <v>0</v>
      </c>
    </row>
    <row r="218" spans="1:7" x14ac:dyDescent="0.25">
      <c r="A218" s="26">
        <v>196</v>
      </c>
      <c r="B218" s="37"/>
      <c r="C218" s="30" t="s">
        <v>219</v>
      </c>
      <c r="D218" s="31">
        <v>1650337324</v>
      </c>
      <c r="E218" s="32" t="s">
        <v>37</v>
      </c>
      <c r="F218" s="33">
        <v>0</v>
      </c>
      <c r="G218" s="33">
        <v>0</v>
      </c>
    </row>
    <row r="219" spans="1:7" x14ac:dyDescent="0.25">
      <c r="A219" s="26">
        <v>197</v>
      </c>
      <c r="B219" s="37"/>
      <c r="C219" s="30" t="s">
        <v>220</v>
      </c>
      <c r="D219" s="31">
        <v>1650341070</v>
      </c>
      <c r="E219" s="32" t="s">
        <v>11</v>
      </c>
      <c r="F219" s="33">
        <v>0</v>
      </c>
      <c r="G219" s="33">
        <v>0</v>
      </c>
    </row>
    <row r="220" spans="1:7" x14ac:dyDescent="0.25">
      <c r="A220" s="26">
        <v>198</v>
      </c>
      <c r="B220" s="37"/>
      <c r="C220" s="30" t="s">
        <v>221</v>
      </c>
      <c r="D220" s="31">
        <v>1650353407</v>
      </c>
      <c r="E220" s="32" t="s">
        <v>11</v>
      </c>
      <c r="F220" s="33">
        <v>2</v>
      </c>
      <c r="G220" s="33">
        <v>998.15780000000007</v>
      </c>
    </row>
    <row r="221" spans="1:7" x14ac:dyDescent="0.25">
      <c r="A221" s="26">
        <v>199</v>
      </c>
      <c r="B221" s="37"/>
      <c r="C221" s="30" t="s">
        <v>222</v>
      </c>
      <c r="D221" s="31">
        <v>1650360309</v>
      </c>
      <c r="E221" s="32" t="s">
        <v>37</v>
      </c>
      <c r="F221" s="33">
        <v>0</v>
      </c>
      <c r="G221" s="33">
        <v>0</v>
      </c>
    </row>
    <row r="222" spans="1:7" x14ac:dyDescent="0.25">
      <c r="A222" s="26">
        <v>200</v>
      </c>
      <c r="B222" s="37"/>
      <c r="C222" s="30" t="s">
        <v>223</v>
      </c>
      <c r="D222" s="31">
        <v>1664000514</v>
      </c>
      <c r="E222" s="32" t="s">
        <v>37</v>
      </c>
      <c r="F222" s="33">
        <v>0</v>
      </c>
      <c r="G222" s="33">
        <v>0</v>
      </c>
    </row>
    <row r="223" spans="1:7" x14ac:dyDescent="0.25">
      <c r="A223" s="26">
        <v>201</v>
      </c>
      <c r="B223" s="37"/>
      <c r="C223" s="30" t="s">
        <v>224</v>
      </c>
      <c r="D223" s="31">
        <v>6357041613</v>
      </c>
      <c r="E223" s="32" t="s">
        <v>37</v>
      </c>
      <c r="F223" s="33">
        <v>0</v>
      </c>
      <c r="G223" s="33">
        <v>0</v>
      </c>
    </row>
    <row r="224" spans="1:7" x14ac:dyDescent="0.25">
      <c r="A224" s="26">
        <v>202</v>
      </c>
      <c r="B224" s="37"/>
      <c r="C224" s="30" t="s">
        <v>225</v>
      </c>
      <c r="D224" s="31">
        <v>165000379205</v>
      </c>
      <c r="E224" s="32" t="s">
        <v>11</v>
      </c>
      <c r="F224" s="33">
        <v>0</v>
      </c>
      <c r="G224" s="33">
        <v>0</v>
      </c>
    </row>
    <row r="225" spans="1:7" x14ac:dyDescent="0.25">
      <c r="A225" s="26">
        <v>203</v>
      </c>
      <c r="B225" s="37"/>
      <c r="C225" s="30" t="s">
        <v>226</v>
      </c>
      <c r="D225" s="31">
        <v>165012835269</v>
      </c>
      <c r="E225" s="32" t="s">
        <v>11</v>
      </c>
      <c r="F225" s="33">
        <v>0</v>
      </c>
      <c r="G225" s="33">
        <v>0</v>
      </c>
    </row>
    <row r="226" spans="1:7" x14ac:dyDescent="0.25">
      <c r="A226" s="26">
        <v>204</v>
      </c>
      <c r="B226" s="37"/>
      <c r="C226" s="30" t="s">
        <v>227</v>
      </c>
      <c r="D226" s="31">
        <v>165016918928</v>
      </c>
      <c r="E226" s="32" t="s">
        <v>11</v>
      </c>
      <c r="F226" s="33">
        <v>0</v>
      </c>
      <c r="G226" s="33">
        <v>0</v>
      </c>
    </row>
    <row r="227" spans="1:7" x14ac:dyDescent="0.25">
      <c r="A227" s="26">
        <v>205</v>
      </c>
      <c r="B227" s="37"/>
      <c r="C227" s="30" t="s">
        <v>228</v>
      </c>
      <c r="D227" s="31">
        <v>165038300765</v>
      </c>
      <c r="E227" s="32" t="s">
        <v>37</v>
      </c>
      <c r="F227" s="33">
        <v>0</v>
      </c>
      <c r="G227" s="33">
        <v>0</v>
      </c>
    </row>
    <row r="228" spans="1:7" x14ac:dyDescent="0.25">
      <c r="A228" s="26">
        <v>206</v>
      </c>
      <c r="B228" s="37"/>
      <c r="C228" s="30" t="s">
        <v>229</v>
      </c>
      <c r="D228" s="31">
        <v>165046804974</v>
      </c>
      <c r="E228" s="32" t="s">
        <v>11</v>
      </c>
      <c r="F228" s="33">
        <v>0</v>
      </c>
      <c r="G228" s="33">
        <v>0</v>
      </c>
    </row>
    <row r="229" spans="1:7" x14ac:dyDescent="0.25">
      <c r="A229" s="26">
        <v>207</v>
      </c>
      <c r="B229" s="37"/>
      <c r="C229" s="30" t="s">
        <v>230</v>
      </c>
      <c r="D229" s="31">
        <v>165048230250</v>
      </c>
      <c r="E229" s="32" t="s">
        <v>37</v>
      </c>
      <c r="F229" s="33">
        <v>0</v>
      </c>
      <c r="G229" s="33">
        <v>0</v>
      </c>
    </row>
    <row r="230" spans="1:7" x14ac:dyDescent="0.25">
      <c r="A230" s="26">
        <v>208</v>
      </c>
      <c r="B230" s="37"/>
      <c r="C230" s="30" t="s">
        <v>231</v>
      </c>
      <c r="D230" s="31" t="s">
        <v>232</v>
      </c>
      <c r="E230" s="32" t="s">
        <v>11</v>
      </c>
      <c r="F230" s="33">
        <v>0</v>
      </c>
      <c r="G230" s="33">
        <v>0</v>
      </c>
    </row>
    <row r="231" spans="1:7" x14ac:dyDescent="0.25">
      <c r="A231" s="13"/>
      <c r="B231" s="36" t="s">
        <v>233</v>
      </c>
      <c r="C231" s="10" t="s">
        <v>9</v>
      </c>
      <c r="D231" s="11">
        <v>3</v>
      </c>
      <c r="E231" s="11">
        <v>3</v>
      </c>
      <c r="F231" s="19">
        <f t="shared" ref="F231:G231" si="18">SUM(F232:F234)</f>
        <v>18</v>
      </c>
      <c r="G231" s="19">
        <f t="shared" si="18"/>
        <v>1949.74431</v>
      </c>
    </row>
    <row r="232" spans="1:7" x14ac:dyDescent="0.25">
      <c r="A232" s="13">
        <v>209</v>
      </c>
      <c r="B232" s="36"/>
      <c r="C232" s="14" t="s">
        <v>234</v>
      </c>
      <c r="D232" s="15">
        <v>1617003677</v>
      </c>
      <c r="E232" s="16" t="s">
        <v>11</v>
      </c>
      <c r="F232" s="17">
        <v>3</v>
      </c>
      <c r="G232" s="17">
        <v>6.3942500000000004</v>
      </c>
    </row>
    <row r="233" spans="1:7" ht="20.25" customHeight="1" x14ac:dyDescent="0.25">
      <c r="A233" s="13">
        <v>210</v>
      </c>
      <c r="B233" s="36"/>
      <c r="C233" s="14" t="s">
        <v>235</v>
      </c>
      <c r="D233" s="15">
        <v>1617004310</v>
      </c>
      <c r="E233" s="16" t="s">
        <v>11</v>
      </c>
      <c r="F233" s="17">
        <v>14</v>
      </c>
      <c r="G233" s="18">
        <v>1741.7500600000001</v>
      </c>
    </row>
    <row r="234" spans="1:7" x14ac:dyDescent="0.25">
      <c r="A234" s="13">
        <v>211</v>
      </c>
      <c r="B234" s="36"/>
      <c r="C234" s="14" t="s">
        <v>236</v>
      </c>
      <c r="D234" s="15">
        <v>1617005900</v>
      </c>
      <c r="E234" s="16" t="s">
        <v>11</v>
      </c>
      <c r="F234" s="17">
        <v>1</v>
      </c>
      <c r="G234" s="17">
        <v>201.6</v>
      </c>
    </row>
    <row r="235" spans="1:7" x14ac:dyDescent="0.25">
      <c r="A235" s="26"/>
      <c r="B235" s="37" t="s">
        <v>237</v>
      </c>
      <c r="C235" s="27" t="s">
        <v>9</v>
      </c>
      <c r="D235" s="28">
        <v>12</v>
      </c>
      <c r="E235" s="28">
        <v>10</v>
      </c>
      <c r="F235" s="29">
        <f t="shared" ref="F235:G235" si="19">SUM(F236:F247)</f>
        <v>183</v>
      </c>
      <c r="G235" s="29">
        <f t="shared" si="19"/>
        <v>297950.48804999999</v>
      </c>
    </row>
    <row r="236" spans="1:7" ht="30" x14ac:dyDescent="0.25">
      <c r="A236" s="26">
        <v>212</v>
      </c>
      <c r="B236" s="37"/>
      <c r="C236" s="30" t="s">
        <v>238</v>
      </c>
      <c r="D236" s="31">
        <v>1644003838</v>
      </c>
      <c r="E236" s="32" t="s">
        <v>11</v>
      </c>
      <c r="F236" s="33">
        <v>0</v>
      </c>
      <c r="G236" s="33">
        <v>0</v>
      </c>
    </row>
    <row r="237" spans="1:7" x14ac:dyDescent="0.25">
      <c r="A237" s="26">
        <v>213</v>
      </c>
      <c r="B237" s="37"/>
      <c r="C237" s="30" t="s">
        <v>239</v>
      </c>
      <c r="D237" s="31">
        <v>1646013662</v>
      </c>
      <c r="E237" s="32" t="s">
        <v>11</v>
      </c>
      <c r="F237" s="33">
        <v>0</v>
      </c>
      <c r="G237" s="33">
        <v>0</v>
      </c>
    </row>
    <row r="238" spans="1:7" x14ac:dyDescent="0.25">
      <c r="A238" s="26">
        <v>214</v>
      </c>
      <c r="B238" s="37"/>
      <c r="C238" s="30" t="s">
        <v>240</v>
      </c>
      <c r="D238" s="31">
        <v>1646016818</v>
      </c>
      <c r="E238" s="32" t="s">
        <v>11</v>
      </c>
      <c r="F238" s="33">
        <v>0</v>
      </c>
      <c r="G238" s="33">
        <v>0</v>
      </c>
    </row>
    <row r="239" spans="1:7" x14ac:dyDescent="0.25">
      <c r="A239" s="26">
        <v>215</v>
      </c>
      <c r="B239" s="37"/>
      <c r="C239" s="30" t="s">
        <v>241</v>
      </c>
      <c r="D239" s="31">
        <v>1646016889</v>
      </c>
      <c r="E239" s="32" t="s">
        <v>11</v>
      </c>
      <c r="F239" s="33">
        <v>0</v>
      </c>
      <c r="G239" s="33">
        <v>0</v>
      </c>
    </row>
    <row r="240" spans="1:7" ht="45" x14ac:dyDescent="0.25">
      <c r="A240" s="26">
        <v>216</v>
      </c>
      <c r="B240" s="37"/>
      <c r="C240" s="30" t="s">
        <v>242</v>
      </c>
      <c r="D240" s="31">
        <v>1646019914</v>
      </c>
      <c r="E240" s="32" t="s">
        <v>11</v>
      </c>
      <c r="F240" s="33">
        <v>182</v>
      </c>
      <c r="G240" s="34">
        <v>297930.48804999999</v>
      </c>
    </row>
    <row r="241" spans="1:7" ht="30" x14ac:dyDescent="0.25">
      <c r="A241" s="26">
        <v>217</v>
      </c>
      <c r="B241" s="37"/>
      <c r="C241" s="30" t="s">
        <v>243</v>
      </c>
      <c r="D241" s="31">
        <v>1646020589</v>
      </c>
      <c r="E241" s="32" t="s">
        <v>11</v>
      </c>
      <c r="F241" s="33">
        <v>0</v>
      </c>
      <c r="G241" s="33">
        <v>0</v>
      </c>
    </row>
    <row r="242" spans="1:7" x14ac:dyDescent="0.25">
      <c r="A242" s="26">
        <v>218</v>
      </c>
      <c r="B242" s="37"/>
      <c r="C242" s="30" t="s">
        <v>244</v>
      </c>
      <c r="D242" s="31">
        <v>1646025594</v>
      </c>
      <c r="E242" s="32" t="s">
        <v>11</v>
      </c>
      <c r="F242" s="33">
        <v>0</v>
      </c>
      <c r="G242" s="33">
        <v>0</v>
      </c>
    </row>
    <row r="243" spans="1:7" ht="30" x14ac:dyDescent="0.25">
      <c r="A243" s="26">
        <v>219</v>
      </c>
      <c r="B243" s="37"/>
      <c r="C243" s="30" t="s">
        <v>245</v>
      </c>
      <c r="D243" s="31">
        <v>1646038804</v>
      </c>
      <c r="E243" s="32" t="s">
        <v>11</v>
      </c>
      <c r="F243" s="33">
        <v>0</v>
      </c>
      <c r="G243" s="33">
        <v>0</v>
      </c>
    </row>
    <row r="244" spans="1:7" x14ac:dyDescent="0.25">
      <c r="A244" s="26">
        <v>220</v>
      </c>
      <c r="B244" s="37"/>
      <c r="C244" s="30" t="s">
        <v>246</v>
      </c>
      <c r="D244" s="31">
        <v>1646046925</v>
      </c>
      <c r="E244" s="32" t="s">
        <v>11</v>
      </c>
      <c r="F244" s="33">
        <v>1</v>
      </c>
      <c r="G244" s="34">
        <v>20</v>
      </c>
    </row>
    <row r="245" spans="1:7" ht="45" x14ac:dyDescent="0.25">
      <c r="A245" s="26">
        <v>221</v>
      </c>
      <c r="B245" s="37"/>
      <c r="C245" s="30" t="s">
        <v>247</v>
      </c>
      <c r="D245" s="31">
        <v>9721009888</v>
      </c>
      <c r="E245" s="32" t="s">
        <v>11</v>
      </c>
      <c r="F245" s="33">
        <v>0</v>
      </c>
      <c r="G245" s="33">
        <v>0</v>
      </c>
    </row>
    <row r="246" spans="1:7" x14ac:dyDescent="0.25">
      <c r="A246" s="26">
        <v>222</v>
      </c>
      <c r="B246" s="37"/>
      <c r="C246" s="30" t="s">
        <v>248</v>
      </c>
      <c r="D246" s="31">
        <v>164600148286</v>
      </c>
      <c r="E246" s="32" t="s">
        <v>37</v>
      </c>
      <c r="F246" s="33">
        <v>0</v>
      </c>
      <c r="G246" s="33">
        <v>0</v>
      </c>
    </row>
    <row r="247" spans="1:7" x14ac:dyDescent="0.25">
      <c r="A247" s="26">
        <v>223</v>
      </c>
      <c r="B247" s="37"/>
      <c r="C247" s="30" t="s">
        <v>249</v>
      </c>
      <c r="D247" s="31">
        <v>165112848180</v>
      </c>
      <c r="E247" s="32" t="s">
        <v>37</v>
      </c>
      <c r="F247" s="33">
        <v>0</v>
      </c>
      <c r="G247" s="33">
        <v>0</v>
      </c>
    </row>
    <row r="248" spans="1:7" x14ac:dyDescent="0.25">
      <c r="A248" s="13"/>
      <c r="B248" s="36" t="s">
        <v>250</v>
      </c>
      <c r="C248" s="10" t="s">
        <v>9</v>
      </c>
      <c r="D248" s="11">
        <v>5</v>
      </c>
      <c r="E248" s="11">
        <v>4</v>
      </c>
      <c r="F248" s="19">
        <f t="shared" ref="F248:G248" si="20">SUM(F249:F253)</f>
        <v>49</v>
      </c>
      <c r="G248" s="19">
        <f t="shared" si="20"/>
        <v>1521.5338000000002</v>
      </c>
    </row>
    <row r="249" spans="1:7" x14ac:dyDescent="0.25">
      <c r="A249" s="13">
        <v>224</v>
      </c>
      <c r="B249" s="36"/>
      <c r="C249" s="14" t="s">
        <v>251</v>
      </c>
      <c r="D249" s="15">
        <v>1647013601</v>
      </c>
      <c r="E249" s="16" t="s">
        <v>11</v>
      </c>
      <c r="F249" s="17">
        <v>11</v>
      </c>
      <c r="G249" s="18">
        <v>97.778000000000006</v>
      </c>
    </row>
    <row r="250" spans="1:7" ht="30" x14ac:dyDescent="0.25">
      <c r="A250" s="13">
        <v>225</v>
      </c>
      <c r="B250" s="36"/>
      <c r="C250" s="14" t="s">
        <v>252</v>
      </c>
      <c r="D250" s="15">
        <v>1647016377</v>
      </c>
      <c r="E250" s="16" t="s">
        <v>11</v>
      </c>
      <c r="F250" s="17">
        <v>0</v>
      </c>
      <c r="G250" s="17">
        <v>0</v>
      </c>
    </row>
    <row r="251" spans="1:7" x14ac:dyDescent="0.25">
      <c r="A251" s="13">
        <v>226</v>
      </c>
      <c r="B251" s="36"/>
      <c r="C251" s="14" t="s">
        <v>253</v>
      </c>
      <c r="D251" s="15">
        <v>1647016930</v>
      </c>
      <c r="E251" s="16" t="s">
        <v>11</v>
      </c>
      <c r="F251" s="17">
        <v>36</v>
      </c>
      <c r="G251" s="18">
        <v>624.75580000000002</v>
      </c>
    </row>
    <row r="252" spans="1:7" x14ac:dyDescent="0.25">
      <c r="A252" s="13">
        <v>227</v>
      </c>
      <c r="B252" s="36"/>
      <c r="C252" s="14" t="s">
        <v>255</v>
      </c>
      <c r="D252" s="15">
        <v>164700140700</v>
      </c>
      <c r="E252" s="16" t="s">
        <v>37</v>
      </c>
      <c r="F252" s="17">
        <v>0</v>
      </c>
      <c r="G252" s="17">
        <v>0</v>
      </c>
    </row>
    <row r="253" spans="1:7" x14ac:dyDescent="0.25">
      <c r="A253" s="13">
        <v>228</v>
      </c>
      <c r="B253" s="36"/>
      <c r="C253" s="14" t="s">
        <v>256</v>
      </c>
      <c r="D253" s="15">
        <v>164704581705</v>
      </c>
      <c r="E253" s="16" t="s">
        <v>11</v>
      </c>
      <c r="F253" s="17">
        <v>2</v>
      </c>
      <c r="G253" s="17">
        <v>799</v>
      </c>
    </row>
    <row r="254" spans="1:7" x14ac:dyDescent="0.25">
      <c r="A254" s="26"/>
      <c r="B254" s="37" t="s">
        <v>257</v>
      </c>
      <c r="C254" s="27" t="s">
        <v>9</v>
      </c>
      <c r="D254" s="28">
        <v>20</v>
      </c>
      <c r="E254" s="28">
        <v>13</v>
      </c>
      <c r="F254" s="29">
        <f t="shared" ref="F254:G254" si="21">SUM(F255:F274)</f>
        <v>176</v>
      </c>
      <c r="G254" s="29">
        <f t="shared" si="21"/>
        <v>325734.00985000003</v>
      </c>
    </row>
    <row r="255" spans="1:7" ht="45" x14ac:dyDescent="0.25">
      <c r="A255" s="26">
        <v>229</v>
      </c>
      <c r="B255" s="37"/>
      <c r="C255" s="30" t="s">
        <v>258</v>
      </c>
      <c r="D255" s="31">
        <v>1620000411</v>
      </c>
      <c r="E255" s="32" t="s">
        <v>11</v>
      </c>
      <c r="F255" s="33">
        <v>72</v>
      </c>
      <c r="G255" s="34">
        <v>4354.5429100000001</v>
      </c>
    </row>
    <row r="256" spans="1:7" ht="30" x14ac:dyDescent="0.25">
      <c r="A256" s="26">
        <v>230</v>
      </c>
      <c r="B256" s="37"/>
      <c r="C256" s="30" t="s">
        <v>430</v>
      </c>
      <c r="D256" s="31">
        <v>1620001863</v>
      </c>
      <c r="E256" s="32" t="s">
        <v>11</v>
      </c>
      <c r="F256" s="33">
        <v>0</v>
      </c>
      <c r="G256" s="33">
        <v>0</v>
      </c>
    </row>
    <row r="257" spans="1:7" x14ac:dyDescent="0.25">
      <c r="A257" s="26">
        <v>231</v>
      </c>
      <c r="B257" s="37"/>
      <c r="C257" s="30" t="s">
        <v>259</v>
      </c>
      <c r="D257" s="31">
        <v>1648016563</v>
      </c>
      <c r="E257" s="32" t="s">
        <v>11</v>
      </c>
      <c r="F257" s="33">
        <v>0</v>
      </c>
      <c r="G257" s="33">
        <v>0</v>
      </c>
    </row>
    <row r="258" spans="1:7" ht="30" x14ac:dyDescent="0.25">
      <c r="A258" s="26">
        <v>232</v>
      </c>
      <c r="B258" s="37"/>
      <c r="C258" s="30" t="s">
        <v>260</v>
      </c>
      <c r="D258" s="31">
        <v>1648017567</v>
      </c>
      <c r="E258" s="32" t="s">
        <v>11</v>
      </c>
      <c r="F258" s="33">
        <v>12</v>
      </c>
      <c r="G258" s="33">
        <v>16158.95066</v>
      </c>
    </row>
    <row r="259" spans="1:7" x14ac:dyDescent="0.25">
      <c r="A259" s="26">
        <v>233</v>
      </c>
      <c r="B259" s="37"/>
      <c r="C259" s="30" t="s">
        <v>261</v>
      </c>
      <c r="D259" s="31">
        <v>1648027741</v>
      </c>
      <c r="E259" s="32" t="s">
        <v>11</v>
      </c>
      <c r="F259" s="33">
        <v>0</v>
      </c>
      <c r="G259" s="33">
        <v>0</v>
      </c>
    </row>
    <row r="260" spans="1:7" x14ac:dyDescent="0.25">
      <c r="A260" s="26">
        <v>234</v>
      </c>
      <c r="B260" s="37"/>
      <c r="C260" s="30" t="s">
        <v>262</v>
      </c>
      <c r="D260" s="31">
        <v>1648028150</v>
      </c>
      <c r="E260" s="32" t="s">
        <v>37</v>
      </c>
      <c r="F260" s="33">
        <v>0</v>
      </c>
      <c r="G260" s="33">
        <v>0</v>
      </c>
    </row>
    <row r="261" spans="1:7" x14ac:dyDescent="0.25">
      <c r="A261" s="26">
        <v>235</v>
      </c>
      <c r="B261" s="37"/>
      <c r="C261" s="30" t="s">
        <v>263</v>
      </c>
      <c r="D261" s="31">
        <v>1648028858</v>
      </c>
      <c r="E261" s="32" t="s">
        <v>11</v>
      </c>
      <c r="F261" s="33">
        <v>0</v>
      </c>
      <c r="G261" s="33">
        <v>0</v>
      </c>
    </row>
    <row r="262" spans="1:7" x14ac:dyDescent="0.25">
      <c r="A262" s="26">
        <v>236</v>
      </c>
      <c r="B262" s="37"/>
      <c r="C262" s="30" t="s">
        <v>264</v>
      </c>
      <c r="D262" s="31">
        <v>1648031152</v>
      </c>
      <c r="E262" s="32" t="s">
        <v>11</v>
      </c>
      <c r="F262" s="33">
        <v>0</v>
      </c>
      <c r="G262" s="33">
        <v>0</v>
      </c>
    </row>
    <row r="263" spans="1:7" x14ac:dyDescent="0.25">
      <c r="A263" s="26">
        <v>237</v>
      </c>
      <c r="B263" s="37"/>
      <c r="C263" s="30" t="s">
        <v>265</v>
      </c>
      <c r="D263" s="31">
        <v>1648032420</v>
      </c>
      <c r="E263" s="32" t="s">
        <v>11</v>
      </c>
      <c r="F263" s="33">
        <v>74</v>
      </c>
      <c r="G263" s="33">
        <v>258703.04375000001</v>
      </c>
    </row>
    <row r="264" spans="1:7" ht="30" x14ac:dyDescent="0.25">
      <c r="A264" s="26">
        <v>238</v>
      </c>
      <c r="B264" s="37"/>
      <c r="C264" s="30" t="s">
        <v>266</v>
      </c>
      <c r="D264" s="31">
        <v>1648033456</v>
      </c>
      <c r="E264" s="32" t="s">
        <v>11</v>
      </c>
      <c r="F264" s="33">
        <v>0</v>
      </c>
      <c r="G264" s="33">
        <v>0</v>
      </c>
    </row>
    <row r="265" spans="1:7" x14ac:dyDescent="0.25">
      <c r="A265" s="26">
        <v>239</v>
      </c>
      <c r="B265" s="37"/>
      <c r="C265" s="30" t="s">
        <v>267</v>
      </c>
      <c r="D265" s="31">
        <v>1648037193</v>
      </c>
      <c r="E265" s="32" t="s">
        <v>11</v>
      </c>
      <c r="F265" s="33">
        <v>0</v>
      </c>
      <c r="G265" s="33">
        <v>0</v>
      </c>
    </row>
    <row r="266" spans="1:7" ht="30" x14ac:dyDescent="0.25">
      <c r="A266" s="26">
        <v>240</v>
      </c>
      <c r="B266" s="37"/>
      <c r="C266" s="30" t="s">
        <v>268</v>
      </c>
      <c r="D266" s="31">
        <v>1648041104</v>
      </c>
      <c r="E266" s="32" t="s">
        <v>11</v>
      </c>
      <c r="F266" s="33">
        <v>18</v>
      </c>
      <c r="G266" s="33">
        <v>46517.472529999999</v>
      </c>
    </row>
    <row r="267" spans="1:7" ht="30" x14ac:dyDescent="0.25">
      <c r="A267" s="26">
        <v>241</v>
      </c>
      <c r="B267" s="37"/>
      <c r="C267" s="30" t="s">
        <v>269</v>
      </c>
      <c r="D267" s="31">
        <v>1648041792</v>
      </c>
      <c r="E267" s="32" t="s">
        <v>37</v>
      </c>
      <c r="F267" s="33">
        <v>0</v>
      </c>
      <c r="G267" s="33">
        <v>0</v>
      </c>
    </row>
    <row r="268" spans="1:7" x14ac:dyDescent="0.25">
      <c r="A268" s="26">
        <v>242</v>
      </c>
      <c r="B268" s="37"/>
      <c r="C268" s="30" t="s">
        <v>270</v>
      </c>
      <c r="D268" s="31">
        <v>1648043158</v>
      </c>
      <c r="E268" s="32" t="s">
        <v>11</v>
      </c>
      <c r="F268" s="33">
        <v>0</v>
      </c>
      <c r="G268" s="33">
        <v>0</v>
      </c>
    </row>
    <row r="269" spans="1:7" x14ac:dyDescent="0.25">
      <c r="A269" s="26">
        <v>243</v>
      </c>
      <c r="B269" s="37"/>
      <c r="C269" s="30" t="s">
        <v>271</v>
      </c>
      <c r="D269" s="31">
        <v>1648045740</v>
      </c>
      <c r="E269" s="32" t="s">
        <v>37</v>
      </c>
      <c r="F269" s="33">
        <v>0</v>
      </c>
      <c r="G269" s="33">
        <v>0</v>
      </c>
    </row>
    <row r="270" spans="1:7" x14ac:dyDescent="0.25">
      <c r="A270" s="26">
        <v>244</v>
      </c>
      <c r="B270" s="37"/>
      <c r="C270" s="30" t="s">
        <v>272</v>
      </c>
      <c r="D270" s="31">
        <v>1648050860</v>
      </c>
      <c r="E270" s="32" t="s">
        <v>37</v>
      </c>
      <c r="F270" s="33">
        <v>0</v>
      </c>
      <c r="G270" s="33">
        <v>0</v>
      </c>
    </row>
    <row r="271" spans="1:7" x14ac:dyDescent="0.25">
      <c r="A271" s="26">
        <v>245</v>
      </c>
      <c r="B271" s="37"/>
      <c r="C271" s="30" t="s">
        <v>273</v>
      </c>
      <c r="D271" s="31">
        <v>1655228689</v>
      </c>
      <c r="E271" s="32" t="s">
        <v>37</v>
      </c>
      <c r="F271" s="33">
        <v>0</v>
      </c>
      <c r="G271" s="33">
        <v>0</v>
      </c>
    </row>
    <row r="272" spans="1:7" x14ac:dyDescent="0.25">
      <c r="A272" s="26">
        <v>246</v>
      </c>
      <c r="B272" s="37"/>
      <c r="C272" s="30" t="s">
        <v>274</v>
      </c>
      <c r="D272" s="31">
        <v>1656069819</v>
      </c>
      <c r="E272" s="32" t="s">
        <v>37</v>
      </c>
      <c r="F272" s="33">
        <v>0</v>
      </c>
      <c r="G272" s="33">
        <v>0</v>
      </c>
    </row>
    <row r="273" spans="1:7" x14ac:dyDescent="0.25">
      <c r="A273" s="26">
        <v>247</v>
      </c>
      <c r="B273" s="37"/>
      <c r="C273" s="30" t="s">
        <v>359</v>
      </c>
      <c r="D273" s="31">
        <v>1620002144</v>
      </c>
      <c r="E273" s="32" t="s">
        <v>11</v>
      </c>
      <c r="F273" s="33">
        <v>0</v>
      </c>
      <c r="G273" s="33">
        <v>0</v>
      </c>
    </row>
    <row r="274" spans="1:7" x14ac:dyDescent="0.25">
      <c r="A274" s="26">
        <v>248</v>
      </c>
      <c r="B274" s="37"/>
      <c r="C274" s="30" t="s">
        <v>275</v>
      </c>
      <c r="D274" s="31">
        <v>1657075332</v>
      </c>
      <c r="E274" s="32" t="s">
        <v>37</v>
      </c>
      <c r="F274" s="33">
        <v>0</v>
      </c>
      <c r="G274" s="33">
        <v>0</v>
      </c>
    </row>
    <row r="275" spans="1:7" x14ac:dyDescent="0.25">
      <c r="A275" s="13"/>
      <c r="B275" s="36" t="s">
        <v>276</v>
      </c>
      <c r="C275" s="10" t="s">
        <v>9</v>
      </c>
      <c r="D275" s="11">
        <v>2</v>
      </c>
      <c r="E275" s="11">
        <v>2</v>
      </c>
      <c r="F275" s="19">
        <f t="shared" ref="F275:G275" si="22">SUM(F276:F277)</f>
        <v>6</v>
      </c>
      <c r="G275" s="19">
        <f t="shared" si="22"/>
        <v>107.35</v>
      </c>
    </row>
    <row r="276" spans="1:7" x14ac:dyDescent="0.25">
      <c r="A276" s="13">
        <v>249</v>
      </c>
      <c r="B276" s="36"/>
      <c r="C276" s="14" t="s">
        <v>277</v>
      </c>
      <c r="D276" s="15">
        <v>1621000252</v>
      </c>
      <c r="E276" s="16" t="s">
        <v>11</v>
      </c>
      <c r="F276" s="17">
        <v>4</v>
      </c>
      <c r="G276" s="17">
        <v>56.44</v>
      </c>
    </row>
    <row r="277" spans="1:7" x14ac:dyDescent="0.25">
      <c r="A277" s="13">
        <v>250</v>
      </c>
      <c r="B277" s="36"/>
      <c r="C277" s="14" t="s">
        <v>278</v>
      </c>
      <c r="D277" s="15">
        <v>162100918208</v>
      </c>
      <c r="E277" s="16" t="s">
        <v>11</v>
      </c>
      <c r="F277" s="17">
        <v>2</v>
      </c>
      <c r="G277" s="17">
        <v>50.91</v>
      </c>
    </row>
    <row r="278" spans="1:7" x14ac:dyDescent="0.25">
      <c r="A278" s="26"/>
      <c r="B278" s="37" t="s">
        <v>279</v>
      </c>
      <c r="C278" s="27" t="s">
        <v>9</v>
      </c>
      <c r="D278" s="28">
        <v>4</v>
      </c>
      <c r="E278" s="28">
        <v>4</v>
      </c>
      <c r="F278" s="29">
        <f t="shared" ref="F278:G278" si="23">SUM(F279:F282)</f>
        <v>10</v>
      </c>
      <c r="G278" s="29">
        <f t="shared" si="23"/>
        <v>5041.1788399999996</v>
      </c>
    </row>
    <row r="279" spans="1:7" ht="30" x14ac:dyDescent="0.25">
      <c r="A279" s="26">
        <v>251</v>
      </c>
      <c r="B279" s="37"/>
      <c r="C279" s="30" t="s">
        <v>280</v>
      </c>
      <c r="D279" s="31">
        <v>1622005013</v>
      </c>
      <c r="E279" s="32" t="s">
        <v>11</v>
      </c>
      <c r="F279" s="33">
        <v>4</v>
      </c>
      <c r="G279" s="33">
        <v>4999.7598399999997</v>
      </c>
    </row>
    <row r="280" spans="1:7" ht="30" x14ac:dyDescent="0.25">
      <c r="A280" s="26">
        <v>252</v>
      </c>
      <c r="B280" s="37"/>
      <c r="C280" s="30" t="s">
        <v>281</v>
      </c>
      <c r="D280" s="31">
        <v>1622005020</v>
      </c>
      <c r="E280" s="32" t="s">
        <v>11</v>
      </c>
      <c r="F280" s="33">
        <v>0</v>
      </c>
      <c r="G280" s="33">
        <v>0</v>
      </c>
    </row>
    <row r="281" spans="1:7" x14ac:dyDescent="0.25">
      <c r="A281" s="26">
        <v>253</v>
      </c>
      <c r="B281" s="37"/>
      <c r="C281" s="30" t="s">
        <v>282</v>
      </c>
      <c r="D281" s="31">
        <v>1622006909</v>
      </c>
      <c r="E281" s="32" t="s">
        <v>11</v>
      </c>
      <c r="F281" s="33">
        <v>5</v>
      </c>
      <c r="G281" s="34">
        <v>40.17</v>
      </c>
    </row>
    <row r="282" spans="1:7" x14ac:dyDescent="0.25">
      <c r="A282" s="26">
        <v>254</v>
      </c>
      <c r="B282" s="37"/>
      <c r="C282" s="30" t="s">
        <v>19</v>
      </c>
      <c r="D282" s="31">
        <v>1656061048</v>
      </c>
      <c r="E282" s="32" t="s">
        <v>11</v>
      </c>
      <c r="F282" s="33">
        <v>1</v>
      </c>
      <c r="G282" s="33">
        <v>1.2490000000000001</v>
      </c>
    </row>
    <row r="283" spans="1:7" x14ac:dyDescent="0.25">
      <c r="A283" s="13"/>
      <c r="B283" s="36" t="s">
        <v>283</v>
      </c>
      <c r="C283" s="10" t="s">
        <v>9</v>
      </c>
      <c r="D283" s="11">
        <v>4</v>
      </c>
      <c r="E283" s="11">
        <v>4</v>
      </c>
      <c r="F283" s="19">
        <f t="shared" ref="F283:G283" si="24">SUM(F284:F287)</f>
        <v>20</v>
      </c>
      <c r="G283" s="19">
        <f t="shared" si="24"/>
        <v>597.02749999999992</v>
      </c>
    </row>
    <row r="284" spans="1:7" x14ac:dyDescent="0.25">
      <c r="A284" s="13">
        <v>255</v>
      </c>
      <c r="B284" s="36"/>
      <c r="C284" s="14" t="s">
        <v>284</v>
      </c>
      <c r="D284" s="15">
        <v>1623008063</v>
      </c>
      <c r="E284" s="16" t="s">
        <v>11</v>
      </c>
      <c r="F284" s="17">
        <v>0</v>
      </c>
      <c r="G284" s="17">
        <v>0</v>
      </c>
    </row>
    <row r="285" spans="1:7" x14ac:dyDescent="0.25">
      <c r="A285" s="13">
        <v>256</v>
      </c>
      <c r="B285" s="36"/>
      <c r="C285" s="14" t="s">
        <v>285</v>
      </c>
      <c r="D285" s="15">
        <v>1623009998</v>
      </c>
      <c r="E285" s="16" t="s">
        <v>11</v>
      </c>
      <c r="F285" s="17">
        <v>5</v>
      </c>
      <c r="G285" s="18">
        <v>167.4025</v>
      </c>
    </row>
    <row r="286" spans="1:7" x14ac:dyDescent="0.25">
      <c r="A286" s="13">
        <v>257</v>
      </c>
      <c r="B286" s="36"/>
      <c r="C286" s="14" t="s">
        <v>286</v>
      </c>
      <c r="D286" s="15">
        <v>1623010400</v>
      </c>
      <c r="E286" s="16" t="s">
        <v>11</v>
      </c>
      <c r="F286" s="17">
        <v>10</v>
      </c>
      <c r="G286" s="17">
        <v>313.43</v>
      </c>
    </row>
    <row r="287" spans="1:7" x14ac:dyDescent="0.25">
      <c r="A287" s="13">
        <v>258</v>
      </c>
      <c r="B287" s="36"/>
      <c r="C287" s="14" t="s">
        <v>287</v>
      </c>
      <c r="D287" s="15">
        <v>1623013666</v>
      </c>
      <c r="E287" s="16" t="s">
        <v>11</v>
      </c>
      <c r="F287" s="17">
        <v>5</v>
      </c>
      <c r="G287" s="18">
        <v>116.19499999999999</v>
      </c>
    </row>
    <row r="288" spans="1:7" x14ac:dyDescent="0.25">
      <c r="A288" s="26"/>
      <c r="B288" s="37" t="s">
        <v>288</v>
      </c>
      <c r="C288" s="27" t="s">
        <v>9</v>
      </c>
      <c r="D288" s="28">
        <v>11</v>
      </c>
      <c r="E288" s="28">
        <v>9</v>
      </c>
      <c r="F288" s="29">
        <f>SUM(F289:F299)</f>
        <v>165</v>
      </c>
      <c r="G288" s="29">
        <f>SUM(G289:G299)</f>
        <v>239095.69359000001</v>
      </c>
    </row>
    <row r="289" spans="1:7" ht="30" x14ac:dyDescent="0.25">
      <c r="A289" s="26">
        <v>259</v>
      </c>
      <c r="B289" s="37"/>
      <c r="C289" s="30" t="s">
        <v>289</v>
      </c>
      <c r="D289" s="31">
        <v>1624010844</v>
      </c>
      <c r="E289" s="32" t="s">
        <v>11</v>
      </c>
      <c r="F289" s="33">
        <v>28</v>
      </c>
      <c r="G289" s="34">
        <v>46.981999999999999</v>
      </c>
    </row>
    <row r="290" spans="1:7" x14ac:dyDescent="0.25">
      <c r="A290" s="26">
        <v>260</v>
      </c>
      <c r="B290" s="37"/>
      <c r="C290" s="30" t="s">
        <v>290</v>
      </c>
      <c r="D290" s="31">
        <v>1624011615</v>
      </c>
      <c r="E290" s="32" t="s">
        <v>11</v>
      </c>
      <c r="F290" s="33">
        <v>0</v>
      </c>
      <c r="G290" s="33">
        <v>0</v>
      </c>
    </row>
    <row r="291" spans="1:7" x14ac:dyDescent="0.25">
      <c r="A291" s="26">
        <v>261</v>
      </c>
      <c r="B291" s="37"/>
      <c r="C291" s="30" t="s">
        <v>291</v>
      </c>
      <c r="D291" s="31">
        <v>1624015296</v>
      </c>
      <c r="E291" s="32" t="s">
        <v>11</v>
      </c>
      <c r="F291" s="33">
        <v>1</v>
      </c>
      <c r="G291" s="34">
        <v>4.92</v>
      </c>
    </row>
    <row r="292" spans="1:7" x14ac:dyDescent="0.25">
      <c r="A292" s="26">
        <v>262</v>
      </c>
      <c r="B292" s="37"/>
      <c r="C292" s="30" t="s">
        <v>292</v>
      </c>
      <c r="D292" s="31">
        <v>1624016564</v>
      </c>
      <c r="E292" s="32" t="s">
        <v>37</v>
      </c>
      <c r="F292" s="33">
        <v>0</v>
      </c>
      <c r="G292" s="33">
        <v>0</v>
      </c>
    </row>
    <row r="293" spans="1:7" x14ac:dyDescent="0.25">
      <c r="A293" s="26">
        <v>263</v>
      </c>
      <c r="B293" s="37"/>
      <c r="C293" s="30" t="s">
        <v>293</v>
      </c>
      <c r="D293" s="31">
        <v>1624016892</v>
      </c>
      <c r="E293" s="32" t="s">
        <v>11</v>
      </c>
      <c r="F293" s="33">
        <v>0</v>
      </c>
      <c r="G293" s="33">
        <v>0</v>
      </c>
    </row>
    <row r="294" spans="1:7" x14ac:dyDescent="0.25">
      <c r="A294" s="26">
        <v>264</v>
      </c>
      <c r="B294" s="37"/>
      <c r="C294" s="30" t="s">
        <v>294</v>
      </c>
      <c r="D294" s="31">
        <v>1624444626</v>
      </c>
      <c r="E294" s="32" t="s">
        <v>11</v>
      </c>
      <c r="F294" s="33">
        <v>0</v>
      </c>
      <c r="G294" s="33">
        <v>0</v>
      </c>
    </row>
    <row r="295" spans="1:7" x14ac:dyDescent="0.25">
      <c r="A295" s="26">
        <v>265</v>
      </c>
      <c r="B295" s="37"/>
      <c r="C295" s="30" t="s">
        <v>295</v>
      </c>
      <c r="D295" s="31">
        <v>1645000340</v>
      </c>
      <c r="E295" s="32" t="s">
        <v>11</v>
      </c>
      <c r="F295" s="33">
        <v>0</v>
      </c>
      <c r="G295" s="33">
        <v>0</v>
      </c>
    </row>
    <row r="296" spans="1:7" ht="30" x14ac:dyDescent="0.25">
      <c r="A296" s="26">
        <v>266</v>
      </c>
      <c r="B296" s="37"/>
      <c r="C296" s="30" t="s">
        <v>116</v>
      </c>
      <c r="D296" s="31">
        <v>1655094562</v>
      </c>
      <c r="E296" s="32" t="s">
        <v>37</v>
      </c>
      <c r="F296" s="33">
        <v>0</v>
      </c>
      <c r="G296" s="33">
        <v>0</v>
      </c>
    </row>
    <row r="297" spans="1:7" x14ac:dyDescent="0.25">
      <c r="A297" s="26">
        <v>267</v>
      </c>
      <c r="B297" s="37"/>
      <c r="C297" s="30" t="s">
        <v>297</v>
      </c>
      <c r="D297" s="31">
        <v>1655064889</v>
      </c>
      <c r="E297" s="32" t="s">
        <v>11</v>
      </c>
      <c r="F297" s="33">
        <v>0</v>
      </c>
      <c r="G297" s="33">
        <v>0</v>
      </c>
    </row>
    <row r="298" spans="1:7" x14ac:dyDescent="0.25">
      <c r="A298" s="26">
        <v>268</v>
      </c>
      <c r="B298" s="37"/>
      <c r="C298" s="30" t="s">
        <v>103</v>
      </c>
      <c r="D298" s="31">
        <v>1624447095</v>
      </c>
      <c r="E298" s="32" t="s">
        <v>11</v>
      </c>
      <c r="F298" s="33">
        <v>0</v>
      </c>
      <c r="G298" s="33">
        <v>0</v>
      </c>
    </row>
    <row r="299" spans="1:7" x14ac:dyDescent="0.25">
      <c r="A299" s="26">
        <v>269</v>
      </c>
      <c r="B299" s="37"/>
      <c r="C299" s="30" t="s">
        <v>298</v>
      </c>
      <c r="D299" s="31">
        <v>1660000344</v>
      </c>
      <c r="E299" s="32" t="s">
        <v>11</v>
      </c>
      <c r="F299" s="33">
        <v>136</v>
      </c>
      <c r="G299" s="33">
        <v>239043.79159000001</v>
      </c>
    </row>
    <row r="300" spans="1:7" x14ac:dyDescent="0.25">
      <c r="A300" s="13"/>
      <c r="B300" s="36" t="s">
        <v>299</v>
      </c>
      <c r="C300" s="10" t="s">
        <v>9</v>
      </c>
      <c r="D300" s="11">
        <v>7</v>
      </c>
      <c r="E300" s="11">
        <v>6</v>
      </c>
      <c r="F300" s="19">
        <f t="shared" ref="F300:G300" si="25">SUM(F301:F307)</f>
        <v>115</v>
      </c>
      <c r="G300" s="19">
        <f t="shared" si="25"/>
        <v>15765.826529999998</v>
      </c>
    </row>
    <row r="301" spans="1:7" ht="30" x14ac:dyDescent="0.25">
      <c r="A301" s="13">
        <v>270</v>
      </c>
      <c r="B301" s="36"/>
      <c r="C301" s="14" t="s">
        <v>300</v>
      </c>
      <c r="D301" s="15">
        <v>1625000119</v>
      </c>
      <c r="E301" s="16" t="s">
        <v>11</v>
      </c>
      <c r="F301" s="17">
        <v>97</v>
      </c>
      <c r="G301" s="17">
        <v>13594.97523</v>
      </c>
    </row>
    <row r="302" spans="1:7" x14ac:dyDescent="0.25">
      <c r="A302" s="13">
        <v>271</v>
      </c>
      <c r="B302" s="36"/>
      <c r="C302" s="14" t="s">
        <v>301</v>
      </c>
      <c r="D302" s="15">
        <v>1649010395</v>
      </c>
      <c r="E302" s="16" t="s">
        <v>11</v>
      </c>
      <c r="F302" s="17">
        <v>0</v>
      </c>
      <c r="G302" s="17">
        <v>0</v>
      </c>
    </row>
    <row r="303" spans="1:7" x14ac:dyDescent="0.25">
      <c r="A303" s="13">
        <v>272</v>
      </c>
      <c r="B303" s="36"/>
      <c r="C303" s="14" t="s">
        <v>302</v>
      </c>
      <c r="D303" s="15">
        <v>1649010780</v>
      </c>
      <c r="E303" s="16" t="s">
        <v>37</v>
      </c>
      <c r="F303" s="17">
        <v>0</v>
      </c>
      <c r="G303" s="17">
        <v>0</v>
      </c>
    </row>
    <row r="304" spans="1:7" ht="16.5" customHeight="1" x14ac:dyDescent="0.25">
      <c r="A304" s="13">
        <v>273</v>
      </c>
      <c r="B304" s="36"/>
      <c r="C304" s="14" t="s">
        <v>303</v>
      </c>
      <c r="D304" s="15">
        <v>1649016541</v>
      </c>
      <c r="E304" s="16" t="s">
        <v>11</v>
      </c>
      <c r="F304" s="17">
        <v>2</v>
      </c>
      <c r="G304" s="17">
        <v>7.15</v>
      </c>
    </row>
    <row r="305" spans="1:7" x14ac:dyDescent="0.25">
      <c r="A305" s="13">
        <v>274</v>
      </c>
      <c r="B305" s="36"/>
      <c r="C305" s="14" t="s">
        <v>304</v>
      </c>
      <c r="D305" s="15">
        <v>1649020837</v>
      </c>
      <c r="E305" s="16" t="s">
        <v>11</v>
      </c>
      <c r="F305" s="17">
        <v>1</v>
      </c>
      <c r="G305" s="17">
        <v>55.8</v>
      </c>
    </row>
    <row r="306" spans="1:7" x14ac:dyDescent="0.25">
      <c r="A306" s="13">
        <v>275</v>
      </c>
      <c r="B306" s="36"/>
      <c r="C306" s="14" t="s">
        <v>13</v>
      </c>
      <c r="D306" s="15">
        <v>1649021125</v>
      </c>
      <c r="E306" s="16" t="s">
        <v>11</v>
      </c>
      <c r="F306" s="17">
        <v>3</v>
      </c>
      <c r="G306" s="17">
        <v>112.7525</v>
      </c>
    </row>
    <row r="307" spans="1:7" x14ac:dyDescent="0.25">
      <c r="A307" s="13">
        <v>276</v>
      </c>
      <c r="B307" s="36"/>
      <c r="C307" s="14" t="s">
        <v>305</v>
      </c>
      <c r="D307" s="15">
        <v>1649022584</v>
      </c>
      <c r="E307" s="16" t="s">
        <v>11</v>
      </c>
      <c r="F307" s="17">
        <v>12</v>
      </c>
      <c r="G307" s="17">
        <v>1995.1487999999999</v>
      </c>
    </row>
    <row r="308" spans="1:7" x14ac:dyDescent="0.25">
      <c r="A308" s="26"/>
      <c r="B308" s="37" t="s">
        <v>306</v>
      </c>
      <c r="C308" s="27" t="s">
        <v>9</v>
      </c>
      <c r="D308" s="28">
        <v>4</v>
      </c>
      <c r="E308" s="28">
        <v>3</v>
      </c>
      <c r="F308" s="29">
        <f t="shared" ref="F308:G308" si="26">SUM(F309:F312)</f>
        <v>15</v>
      </c>
      <c r="G308" s="29">
        <f t="shared" si="26"/>
        <v>99.436889999999991</v>
      </c>
    </row>
    <row r="309" spans="1:7" x14ac:dyDescent="0.25">
      <c r="A309" s="26">
        <v>277</v>
      </c>
      <c r="B309" s="37"/>
      <c r="C309" s="30" t="s">
        <v>307</v>
      </c>
      <c r="D309" s="31">
        <v>1626006770</v>
      </c>
      <c r="E309" s="32" t="s">
        <v>11</v>
      </c>
      <c r="F309" s="33">
        <v>0</v>
      </c>
      <c r="G309" s="33">
        <v>0</v>
      </c>
    </row>
    <row r="310" spans="1:7" x14ac:dyDescent="0.25">
      <c r="A310" s="26">
        <v>278</v>
      </c>
      <c r="B310" s="37"/>
      <c r="C310" s="30" t="s">
        <v>308</v>
      </c>
      <c r="D310" s="31">
        <v>1626008223</v>
      </c>
      <c r="E310" s="32" t="s">
        <v>11</v>
      </c>
      <c r="F310" s="33">
        <v>8</v>
      </c>
      <c r="G310" s="34">
        <v>92.508889999999994</v>
      </c>
    </row>
    <row r="311" spans="1:7" x14ac:dyDescent="0.25">
      <c r="A311" s="26">
        <v>279</v>
      </c>
      <c r="B311" s="37"/>
      <c r="C311" s="30" t="s">
        <v>309</v>
      </c>
      <c r="D311" s="31">
        <v>1626013150</v>
      </c>
      <c r="E311" s="32" t="s">
        <v>37</v>
      </c>
      <c r="F311" s="33">
        <v>0</v>
      </c>
      <c r="G311" s="33">
        <v>0</v>
      </c>
    </row>
    <row r="312" spans="1:7" x14ac:dyDescent="0.25">
      <c r="A312" s="26">
        <v>280</v>
      </c>
      <c r="B312" s="37"/>
      <c r="C312" s="30" t="s">
        <v>310</v>
      </c>
      <c r="D312" s="31">
        <v>1626013174</v>
      </c>
      <c r="E312" s="32" t="s">
        <v>11</v>
      </c>
      <c r="F312" s="33">
        <v>7</v>
      </c>
      <c r="G312" s="34">
        <v>6.9279999999999999</v>
      </c>
    </row>
    <row r="313" spans="1:7" x14ac:dyDescent="0.25">
      <c r="A313" s="13"/>
      <c r="B313" s="36" t="s">
        <v>311</v>
      </c>
      <c r="C313" s="10" t="s">
        <v>9</v>
      </c>
      <c r="D313" s="11">
        <v>7</v>
      </c>
      <c r="E313" s="11">
        <v>5</v>
      </c>
      <c r="F313" s="19">
        <f t="shared" ref="F313:G313" si="27">SUM(F314:F320)</f>
        <v>55</v>
      </c>
      <c r="G313" s="19">
        <f t="shared" si="27"/>
        <v>7312.5598800000007</v>
      </c>
    </row>
    <row r="314" spans="1:7" ht="30" x14ac:dyDescent="0.25">
      <c r="A314" s="13">
        <v>281</v>
      </c>
      <c r="B314" s="36"/>
      <c r="C314" s="14" t="s">
        <v>312</v>
      </c>
      <c r="D314" s="15">
        <v>1627000509</v>
      </c>
      <c r="E314" s="16" t="s">
        <v>11</v>
      </c>
      <c r="F314" s="17">
        <v>47</v>
      </c>
      <c r="G314" s="17">
        <v>3972.37988</v>
      </c>
    </row>
    <row r="315" spans="1:7" x14ac:dyDescent="0.25">
      <c r="A315" s="13">
        <v>282</v>
      </c>
      <c r="B315" s="36"/>
      <c r="C315" s="14" t="s">
        <v>313</v>
      </c>
      <c r="D315" s="15">
        <v>1627001703</v>
      </c>
      <c r="E315" s="16" t="s">
        <v>11</v>
      </c>
      <c r="F315" s="17">
        <v>0</v>
      </c>
      <c r="G315" s="17">
        <v>0</v>
      </c>
    </row>
    <row r="316" spans="1:7" x14ac:dyDescent="0.25">
      <c r="A316" s="13">
        <v>283</v>
      </c>
      <c r="B316" s="36"/>
      <c r="C316" s="14" t="s">
        <v>314</v>
      </c>
      <c r="D316" s="15">
        <v>1627004920</v>
      </c>
      <c r="E316" s="16" t="s">
        <v>11</v>
      </c>
      <c r="F316" s="17">
        <v>6</v>
      </c>
      <c r="G316" s="18">
        <v>3302.6959999999999</v>
      </c>
    </row>
    <row r="317" spans="1:7" x14ac:dyDescent="0.25">
      <c r="A317" s="13">
        <v>284</v>
      </c>
      <c r="B317" s="36"/>
      <c r="C317" s="14" t="s">
        <v>315</v>
      </c>
      <c r="D317" s="15">
        <v>1627005000</v>
      </c>
      <c r="E317" s="16" t="s">
        <v>11</v>
      </c>
      <c r="F317" s="17">
        <v>0</v>
      </c>
      <c r="G317" s="17">
        <v>0</v>
      </c>
    </row>
    <row r="318" spans="1:7" x14ac:dyDescent="0.25">
      <c r="A318" s="13">
        <v>285</v>
      </c>
      <c r="B318" s="36"/>
      <c r="C318" s="14" t="s">
        <v>316</v>
      </c>
      <c r="D318" s="15">
        <v>1627005779</v>
      </c>
      <c r="E318" s="16" t="s">
        <v>37</v>
      </c>
      <c r="F318" s="17">
        <v>0</v>
      </c>
      <c r="G318" s="17">
        <v>0</v>
      </c>
    </row>
    <row r="319" spans="1:7" ht="30" x14ac:dyDescent="0.25">
      <c r="A319" s="13">
        <v>286</v>
      </c>
      <c r="B319" s="36"/>
      <c r="C319" s="14" t="s">
        <v>317</v>
      </c>
      <c r="D319" s="15">
        <v>1627006483</v>
      </c>
      <c r="E319" s="16" t="s">
        <v>37</v>
      </c>
      <c r="F319" s="17">
        <v>0</v>
      </c>
      <c r="G319" s="17">
        <v>0</v>
      </c>
    </row>
    <row r="320" spans="1:7" ht="30" x14ac:dyDescent="0.25">
      <c r="A320" s="13">
        <v>287</v>
      </c>
      <c r="B320" s="36"/>
      <c r="C320" s="14" t="s">
        <v>318</v>
      </c>
      <c r="D320" s="15">
        <v>1627009678</v>
      </c>
      <c r="E320" s="16" t="s">
        <v>11</v>
      </c>
      <c r="F320" s="17">
        <v>2</v>
      </c>
      <c r="G320" s="17">
        <v>37.484000000000002</v>
      </c>
    </row>
    <row r="321" spans="1:7" x14ac:dyDescent="0.25">
      <c r="A321" s="26"/>
      <c r="B321" s="37" t="s">
        <v>319</v>
      </c>
      <c r="C321" s="27" t="s">
        <v>9</v>
      </c>
      <c r="D321" s="28">
        <v>2</v>
      </c>
      <c r="E321" s="28">
        <v>2</v>
      </c>
      <c r="F321" s="29">
        <f t="shared" ref="F321:G321" si="28">SUM(F322:F323)</f>
        <v>22</v>
      </c>
      <c r="G321" s="29">
        <f t="shared" si="28"/>
        <v>3928.3</v>
      </c>
    </row>
    <row r="322" spans="1:7" ht="30" x14ac:dyDescent="0.25">
      <c r="A322" s="26">
        <v>288</v>
      </c>
      <c r="B322" s="37"/>
      <c r="C322" s="30" t="s">
        <v>320</v>
      </c>
      <c r="D322" s="31">
        <v>1628006905</v>
      </c>
      <c r="E322" s="32" t="s">
        <v>11</v>
      </c>
      <c r="F322" s="33">
        <v>22</v>
      </c>
      <c r="G322" s="34">
        <v>3928.3</v>
      </c>
    </row>
    <row r="323" spans="1:7" x14ac:dyDescent="0.25">
      <c r="A323" s="26">
        <v>289</v>
      </c>
      <c r="B323" s="37"/>
      <c r="C323" s="30" t="s">
        <v>321</v>
      </c>
      <c r="D323" s="31">
        <v>1628008074</v>
      </c>
      <c r="E323" s="32" t="s">
        <v>11</v>
      </c>
      <c r="F323" s="33">
        <v>0</v>
      </c>
      <c r="G323" s="33">
        <v>0</v>
      </c>
    </row>
    <row r="324" spans="1:7" x14ac:dyDescent="0.25">
      <c r="A324" s="13"/>
      <c r="B324" s="36" t="s">
        <v>322</v>
      </c>
      <c r="C324" s="10" t="s">
        <v>9</v>
      </c>
      <c r="D324" s="11">
        <v>1</v>
      </c>
      <c r="E324" s="11">
        <v>1</v>
      </c>
      <c r="F324" s="19">
        <f t="shared" ref="F324:G324" si="29">SUM(F325)</f>
        <v>0</v>
      </c>
      <c r="G324" s="19">
        <f t="shared" si="29"/>
        <v>0</v>
      </c>
    </row>
    <row r="325" spans="1:7" x14ac:dyDescent="0.25">
      <c r="A325" s="13">
        <v>290</v>
      </c>
      <c r="B325" s="36"/>
      <c r="C325" s="14" t="s">
        <v>323</v>
      </c>
      <c r="D325" s="15">
        <v>1629003801</v>
      </c>
      <c r="E325" s="16" t="s">
        <v>11</v>
      </c>
      <c r="F325" s="17">
        <v>0</v>
      </c>
      <c r="G325" s="17">
        <v>0</v>
      </c>
    </row>
    <row r="326" spans="1:7" x14ac:dyDescent="0.25">
      <c r="A326" s="26"/>
      <c r="B326" s="37" t="s">
        <v>324</v>
      </c>
      <c r="C326" s="27" t="s">
        <v>9</v>
      </c>
      <c r="D326" s="28">
        <v>30</v>
      </c>
      <c r="E326" s="28">
        <v>17</v>
      </c>
      <c r="F326" s="29">
        <f>SUM(F327:F356)</f>
        <v>92</v>
      </c>
      <c r="G326" s="29">
        <f t="shared" ref="G326" si="30">SUM(G327:G356)</f>
        <v>156264.69321</v>
      </c>
    </row>
    <row r="327" spans="1:7" x14ac:dyDescent="0.25">
      <c r="A327" s="26">
        <v>291</v>
      </c>
      <c r="B327" s="37"/>
      <c r="C327" s="30" t="s">
        <v>325</v>
      </c>
      <c r="D327" s="31">
        <v>1651000010</v>
      </c>
      <c r="E327" s="32" t="s">
        <v>37</v>
      </c>
      <c r="F327" s="33">
        <v>0</v>
      </c>
      <c r="G327" s="33">
        <v>0</v>
      </c>
    </row>
    <row r="328" spans="1:7" x14ac:dyDescent="0.25">
      <c r="A328" s="26">
        <v>292</v>
      </c>
      <c r="B328" s="37"/>
      <c r="C328" s="30" t="s">
        <v>326</v>
      </c>
      <c r="D328" s="31">
        <v>1651020009</v>
      </c>
      <c r="E328" s="32" t="s">
        <v>11</v>
      </c>
      <c r="F328" s="33">
        <v>36</v>
      </c>
      <c r="G328" s="33">
        <v>21808.21832</v>
      </c>
    </row>
    <row r="329" spans="1:7" ht="30" x14ac:dyDescent="0.25">
      <c r="A329" s="26">
        <v>293</v>
      </c>
      <c r="B329" s="37"/>
      <c r="C329" s="30" t="s">
        <v>327</v>
      </c>
      <c r="D329" s="31">
        <v>1651035245</v>
      </c>
      <c r="E329" s="32" t="s">
        <v>11</v>
      </c>
      <c r="F329" s="33">
        <v>8</v>
      </c>
      <c r="G329" s="33">
        <v>371.12880000000001</v>
      </c>
    </row>
    <row r="330" spans="1:7" x14ac:dyDescent="0.25">
      <c r="A330" s="26">
        <v>294</v>
      </c>
      <c r="B330" s="37"/>
      <c r="C330" s="30" t="s">
        <v>328</v>
      </c>
      <c r="D330" s="31">
        <v>1651037732</v>
      </c>
      <c r="E330" s="32" t="s">
        <v>11</v>
      </c>
      <c r="F330" s="33">
        <v>0</v>
      </c>
      <c r="G330" s="33">
        <v>0</v>
      </c>
    </row>
    <row r="331" spans="1:7" x14ac:dyDescent="0.25">
      <c r="A331" s="26">
        <v>295</v>
      </c>
      <c r="B331" s="37"/>
      <c r="C331" s="30" t="s">
        <v>329</v>
      </c>
      <c r="D331" s="31">
        <v>1651040608</v>
      </c>
      <c r="E331" s="32" t="s">
        <v>11</v>
      </c>
      <c r="F331" s="33">
        <v>0</v>
      </c>
      <c r="G331" s="33">
        <v>0</v>
      </c>
    </row>
    <row r="332" spans="1:7" x14ac:dyDescent="0.25">
      <c r="A332" s="26">
        <v>296</v>
      </c>
      <c r="B332" s="37"/>
      <c r="C332" s="30" t="s">
        <v>330</v>
      </c>
      <c r="D332" s="31">
        <v>1651044095</v>
      </c>
      <c r="E332" s="32" t="s">
        <v>11</v>
      </c>
      <c r="F332" s="33">
        <v>0</v>
      </c>
      <c r="G332" s="33">
        <v>0</v>
      </c>
    </row>
    <row r="333" spans="1:7" x14ac:dyDescent="0.25">
      <c r="A333" s="26">
        <v>297</v>
      </c>
      <c r="B333" s="37"/>
      <c r="C333" s="30" t="s">
        <v>331</v>
      </c>
      <c r="D333" s="31">
        <v>1651045420</v>
      </c>
      <c r="E333" s="32" t="s">
        <v>11</v>
      </c>
      <c r="F333" s="33">
        <v>0</v>
      </c>
      <c r="G333" s="33">
        <v>0</v>
      </c>
    </row>
    <row r="334" spans="1:7" x14ac:dyDescent="0.25">
      <c r="A334" s="26">
        <v>298</v>
      </c>
      <c r="B334" s="37"/>
      <c r="C334" s="30" t="s">
        <v>332</v>
      </c>
      <c r="D334" s="31">
        <v>1651046871</v>
      </c>
      <c r="E334" s="32" t="s">
        <v>11</v>
      </c>
      <c r="F334" s="33">
        <v>0</v>
      </c>
      <c r="G334" s="33">
        <v>0</v>
      </c>
    </row>
    <row r="335" spans="1:7" ht="30" x14ac:dyDescent="0.25">
      <c r="A335" s="26">
        <v>299</v>
      </c>
      <c r="B335" s="37"/>
      <c r="C335" s="30" t="s">
        <v>333</v>
      </c>
      <c r="D335" s="31">
        <v>1651050540</v>
      </c>
      <c r="E335" s="32" t="s">
        <v>11</v>
      </c>
      <c r="F335" s="33">
        <v>8</v>
      </c>
      <c r="G335" s="33">
        <v>26345.391339999998</v>
      </c>
    </row>
    <row r="336" spans="1:7" ht="45" x14ac:dyDescent="0.25">
      <c r="A336" s="26">
        <v>300</v>
      </c>
      <c r="B336" s="37"/>
      <c r="C336" s="30" t="s">
        <v>334</v>
      </c>
      <c r="D336" s="31">
        <v>1651050765</v>
      </c>
      <c r="E336" s="32" t="s">
        <v>11</v>
      </c>
      <c r="F336" s="33">
        <v>0</v>
      </c>
      <c r="G336" s="33">
        <v>0</v>
      </c>
    </row>
    <row r="337" spans="1:7" x14ac:dyDescent="0.25">
      <c r="A337" s="26">
        <v>301</v>
      </c>
      <c r="B337" s="37"/>
      <c r="C337" s="30" t="s">
        <v>335</v>
      </c>
      <c r="D337" s="31">
        <v>1651052219</v>
      </c>
      <c r="E337" s="32" t="s">
        <v>11</v>
      </c>
      <c r="F337" s="33">
        <v>0</v>
      </c>
      <c r="G337" s="33">
        <v>0</v>
      </c>
    </row>
    <row r="338" spans="1:7" ht="30" x14ac:dyDescent="0.25">
      <c r="A338" s="26">
        <v>302</v>
      </c>
      <c r="B338" s="37"/>
      <c r="C338" s="30" t="s">
        <v>336</v>
      </c>
      <c r="D338" s="31">
        <v>1651052730</v>
      </c>
      <c r="E338" s="32" t="s">
        <v>11</v>
      </c>
      <c r="F338" s="33">
        <v>0</v>
      </c>
      <c r="G338" s="33">
        <v>0</v>
      </c>
    </row>
    <row r="339" spans="1:7" x14ac:dyDescent="0.25">
      <c r="A339" s="26">
        <v>303</v>
      </c>
      <c r="B339" s="37"/>
      <c r="C339" s="30" t="s">
        <v>337</v>
      </c>
      <c r="D339" s="31">
        <v>1651057954</v>
      </c>
      <c r="E339" s="32" t="s">
        <v>11</v>
      </c>
      <c r="F339" s="33">
        <v>21</v>
      </c>
      <c r="G339" s="33">
        <v>104056.92200000001</v>
      </c>
    </row>
    <row r="340" spans="1:7" x14ac:dyDescent="0.25">
      <c r="A340" s="26">
        <v>304</v>
      </c>
      <c r="B340" s="37"/>
      <c r="C340" s="30" t="s">
        <v>338</v>
      </c>
      <c r="D340" s="31">
        <v>1651061372</v>
      </c>
      <c r="E340" s="32" t="s">
        <v>37</v>
      </c>
      <c r="F340" s="33">
        <v>0</v>
      </c>
      <c r="G340" s="33">
        <v>0</v>
      </c>
    </row>
    <row r="341" spans="1:7" x14ac:dyDescent="0.25">
      <c r="A341" s="26">
        <v>305</v>
      </c>
      <c r="B341" s="37"/>
      <c r="C341" s="30" t="s">
        <v>339</v>
      </c>
      <c r="D341" s="31">
        <v>1651063644</v>
      </c>
      <c r="E341" s="32" t="s">
        <v>11</v>
      </c>
      <c r="F341" s="33">
        <v>6</v>
      </c>
      <c r="G341" s="33">
        <v>3378</v>
      </c>
    </row>
    <row r="342" spans="1:7" ht="16.5" customHeight="1" x14ac:dyDescent="0.25">
      <c r="A342" s="26">
        <v>306</v>
      </c>
      <c r="B342" s="37"/>
      <c r="C342" s="30" t="s">
        <v>340</v>
      </c>
      <c r="D342" s="31">
        <v>1651067952</v>
      </c>
      <c r="E342" s="32" t="s">
        <v>11</v>
      </c>
      <c r="F342" s="33">
        <v>0</v>
      </c>
      <c r="G342" s="33">
        <v>0</v>
      </c>
    </row>
    <row r="343" spans="1:7" x14ac:dyDescent="0.25">
      <c r="A343" s="26">
        <v>307</v>
      </c>
      <c r="B343" s="37"/>
      <c r="C343" s="30" t="s">
        <v>341</v>
      </c>
      <c r="D343" s="31">
        <v>1651068882</v>
      </c>
      <c r="E343" s="32" t="s">
        <v>11</v>
      </c>
      <c r="F343" s="33">
        <v>13</v>
      </c>
      <c r="G343" s="33">
        <v>305.03275000000002</v>
      </c>
    </row>
    <row r="344" spans="1:7" x14ac:dyDescent="0.25">
      <c r="A344" s="26">
        <v>308</v>
      </c>
      <c r="B344" s="37"/>
      <c r="C344" s="30" t="s">
        <v>342</v>
      </c>
      <c r="D344" s="31">
        <v>1651071596</v>
      </c>
      <c r="E344" s="32" t="s">
        <v>37</v>
      </c>
      <c r="F344" s="33">
        <v>0</v>
      </c>
      <c r="G344" s="33">
        <v>0</v>
      </c>
    </row>
    <row r="345" spans="1:7" x14ac:dyDescent="0.25">
      <c r="A345" s="26">
        <v>309</v>
      </c>
      <c r="B345" s="37"/>
      <c r="C345" s="30" t="s">
        <v>343</v>
      </c>
      <c r="D345" s="31">
        <v>1651073473</v>
      </c>
      <c r="E345" s="32" t="s">
        <v>37</v>
      </c>
      <c r="F345" s="33">
        <v>0</v>
      </c>
      <c r="G345" s="33">
        <v>0</v>
      </c>
    </row>
    <row r="346" spans="1:7" x14ac:dyDescent="0.25">
      <c r="A346" s="26">
        <v>310</v>
      </c>
      <c r="B346" s="37"/>
      <c r="C346" s="30" t="s">
        <v>344</v>
      </c>
      <c r="D346" s="31">
        <v>1651075015</v>
      </c>
      <c r="E346" s="32" t="s">
        <v>37</v>
      </c>
      <c r="F346" s="33">
        <v>0</v>
      </c>
      <c r="G346" s="33">
        <v>0</v>
      </c>
    </row>
    <row r="347" spans="1:7" x14ac:dyDescent="0.25">
      <c r="A347" s="26">
        <v>311</v>
      </c>
      <c r="B347" s="37"/>
      <c r="C347" s="30" t="s">
        <v>345</v>
      </c>
      <c r="D347" s="31">
        <v>1651075953</v>
      </c>
      <c r="E347" s="32" t="s">
        <v>11</v>
      </c>
      <c r="F347" s="33">
        <v>0</v>
      </c>
      <c r="G347" s="33">
        <v>0</v>
      </c>
    </row>
    <row r="348" spans="1:7" x14ac:dyDescent="0.25">
      <c r="A348" s="26">
        <v>312</v>
      </c>
      <c r="B348" s="37"/>
      <c r="C348" s="30" t="s">
        <v>346</v>
      </c>
      <c r="D348" s="31">
        <v>1651079644</v>
      </c>
      <c r="E348" s="32" t="s">
        <v>37</v>
      </c>
      <c r="F348" s="33">
        <v>0</v>
      </c>
      <c r="G348" s="33">
        <v>0</v>
      </c>
    </row>
    <row r="349" spans="1:7" x14ac:dyDescent="0.25">
      <c r="A349" s="26">
        <v>313</v>
      </c>
      <c r="B349" s="37"/>
      <c r="C349" s="30" t="s">
        <v>347</v>
      </c>
      <c r="D349" s="31">
        <v>1651080872</v>
      </c>
      <c r="E349" s="32" t="s">
        <v>37</v>
      </c>
      <c r="F349" s="33">
        <v>0</v>
      </c>
      <c r="G349" s="33">
        <v>0</v>
      </c>
    </row>
    <row r="350" spans="1:7" x14ac:dyDescent="0.25">
      <c r="A350" s="26">
        <v>314</v>
      </c>
      <c r="B350" s="37"/>
      <c r="C350" s="30" t="s">
        <v>348</v>
      </c>
      <c r="D350" s="31">
        <v>1651081957</v>
      </c>
      <c r="E350" s="32" t="s">
        <v>37</v>
      </c>
      <c r="F350" s="33">
        <v>0</v>
      </c>
      <c r="G350" s="33">
        <v>0</v>
      </c>
    </row>
    <row r="351" spans="1:7" x14ac:dyDescent="0.25">
      <c r="A351" s="26">
        <v>315</v>
      </c>
      <c r="B351" s="37"/>
      <c r="C351" s="30" t="s">
        <v>349</v>
      </c>
      <c r="D351" s="31">
        <v>1651081964</v>
      </c>
      <c r="E351" s="32" t="s">
        <v>37</v>
      </c>
      <c r="F351" s="33">
        <v>0</v>
      </c>
      <c r="G351" s="33">
        <v>0</v>
      </c>
    </row>
    <row r="352" spans="1:7" x14ac:dyDescent="0.25">
      <c r="A352" s="26">
        <v>316</v>
      </c>
      <c r="B352" s="37"/>
      <c r="C352" s="30" t="s">
        <v>350</v>
      </c>
      <c r="D352" s="31">
        <v>165118108601</v>
      </c>
      <c r="E352" s="32" t="s">
        <v>11</v>
      </c>
      <c r="F352" s="33">
        <v>0</v>
      </c>
      <c r="G352" s="33">
        <v>0</v>
      </c>
    </row>
    <row r="353" spans="1:7" x14ac:dyDescent="0.25">
      <c r="A353" s="26">
        <v>317</v>
      </c>
      <c r="B353" s="37"/>
      <c r="C353" s="30" t="s">
        <v>351</v>
      </c>
      <c r="D353" s="31">
        <v>165124139608</v>
      </c>
      <c r="E353" s="32" t="s">
        <v>37</v>
      </c>
      <c r="F353" s="33">
        <v>0</v>
      </c>
      <c r="G353" s="33">
        <v>0</v>
      </c>
    </row>
    <row r="354" spans="1:7" x14ac:dyDescent="0.25">
      <c r="A354" s="26">
        <v>318</v>
      </c>
      <c r="B354" s="37"/>
      <c r="C354" s="30" t="s">
        <v>352</v>
      </c>
      <c r="D354" s="31">
        <v>165124389809</v>
      </c>
      <c r="E354" s="32" t="s">
        <v>37</v>
      </c>
      <c r="F354" s="33">
        <v>0</v>
      </c>
      <c r="G354" s="33">
        <v>0</v>
      </c>
    </row>
    <row r="355" spans="1:7" x14ac:dyDescent="0.25">
      <c r="A355" s="26">
        <v>319</v>
      </c>
      <c r="B355" s="37"/>
      <c r="C355" s="30" t="s">
        <v>428</v>
      </c>
      <c r="D355" s="31">
        <v>1651000027</v>
      </c>
      <c r="E355" s="32" t="s">
        <v>37</v>
      </c>
      <c r="F355" s="33">
        <v>0</v>
      </c>
      <c r="G355" s="33">
        <v>0</v>
      </c>
    </row>
    <row r="356" spans="1:7" x14ac:dyDescent="0.25">
      <c r="A356" s="26">
        <v>320</v>
      </c>
      <c r="B356" s="37"/>
      <c r="C356" s="30" t="s">
        <v>353</v>
      </c>
      <c r="D356" s="31" t="s">
        <v>354</v>
      </c>
      <c r="E356" s="32" t="s">
        <v>37</v>
      </c>
      <c r="F356" s="33">
        <v>0</v>
      </c>
      <c r="G356" s="33">
        <v>0</v>
      </c>
    </row>
    <row r="357" spans="1:7" x14ac:dyDescent="0.25">
      <c r="A357" s="13"/>
      <c r="B357" s="36" t="s">
        <v>355</v>
      </c>
      <c r="C357" s="10" t="s">
        <v>9</v>
      </c>
      <c r="D357" s="11">
        <v>2</v>
      </c>
      <c r="E357" s="11">
        <v>2</v>
      </c>
      <c r="F357" s="19">
        <f t="shared" ref="F357:G357" si="31">SUM(F358:F359)</f>
        <v>38</v>
      </c>
      <c r="G357" s="19">
        <f t="shared" si="31"/>
        <v>3345.9268999999999</v>
      </c>
    </row>
    <row r="358" spans="1:7" x14ac:dyDescent="0.25">
      <c r="A358" s="13">
        <v>321</v>
      </c>
      <c r="B358" s="36"/>
      <c r="C358" s="14" t="s">
        <v>356</v>
      </c>
      <c r="D358" s="15">
        <v>1631009663</v>
      </c>
      <c r="E358" s="16" t="s">
        <v>11</v>
      </c>
      <c r="F358" s="17">
        <v>36</v>
      </c>
      <c r="G358" s="18">
        <v>3325.4108999999999</v>
      </c>
    </row>
    <row r="359" spans="1:7" ht="30" x14ac:dyDescent="0.25">
      <c r="A359" s="13">
        <v>322</v>
      </c>
      <c r="B359" s="36"/>
      <c r="C359" s="14" t="s">
        <v>357</v>
      </c>
      <c r="D359" s="15">
        <v>163100024393</v>
      </c>
      <c r="E359" s="16" t="s">
        <v>11</v>
      </c>
      <c r="F359" s="17">
        <v>2</v>
      </c>
      <c r="G359" s="17">
        <v>20.515999999999998</v>
      </c>
    </row>
    <row r="360" spans="1:7" x14ac:dyDescent="0.25">
      <c r="A360" s="26"/>
      <c r="B360" s="37" t="s">
        <v>358</v>
      </c>
      <c r="C360" s="27" t="s">
        <v>9</v>
      </c>
      <c r="D360" s="28">
        <v>5</v>
      </c>
      <c r="E360" s="28">
        <v>5</v>
      </c>
      <c r="F360" s="29">
        <f>SUM(F361:F365)</f>
        <v>19</v>
      </c>
      <c r="G360" s="29">
        <f>SUM(G361:G365)</f>
        <v>5626.1045199999999</v>
      </c>
    </row>
    <row r="361" spans="1:7" x14ac:dyDescent="0.25">
      <c r="A361" s="26">
        <v>323</v>
      </c>
      <c r="B361" s="37"/>
      <c r="C361" s="30" t="s">
        <v>360</v>
      </c>
      <c r="D361" s="31">
        <v>1632002572</v>
      </c>
      <c r="E361" s="32" t="s">
        <v>11</v>
      </c>
      <c r="F361" s="33">
        <v>1</v>
      </c>
      <c r="G361" s="34">
        <v>0.47</v>
      </c>
    </row>
    <row r="362" spans="1:7" x14ac:dyDescent="0.25">
      <c r="A362" s="26">
        <v>324</v>
      </c>
      <c r="B362" s="37"/>
      <c r="C362" s="30" t="s">
        <v>361</v>
      </c>
      <c r="D362" s="31">
        <v>1632004033</v>
      </c>
      <c r="E362" s="32" t="s">
        <v>11</v>
      </c>
      <c r="F362" s="33">
        <v>0</v>
      </c>
      <c r="G362" s="33">
        <v>0</v>
      </c>
    </row>
    <row r="363" spans="1:7" ht="45" x14ac:dyDescent="0.25">
      <c r="A363" s="26">
        <v>325</v>
      </c>
      <c r="B363" s="37"/>
      <c r="C363" s="30" t="s">
        <v>362</v>
      </c>
      <c r="D363" s="31">
        <v>1632009786</v>
      </c>
      <c r="E363" s="32" t="s">
        <v>11</v>
      </c>
      <c r="F363" s="33">
        <v>9</v>
      </c>
      <c r="G363" s="33">
        <v>3817.5830099999998</v>
      </c>
    </row>
    <row r="364" spans="1:7" ht="30" x14ac:dyDescent="0.25">
      <c r="A364" s="26">
        <v>326</v>
      </c>
      <c r="B364" s="37"/>
      <c r="C364" s="30" t="s">
        <v>363</v>
      </c>
      <c r="D364" s="31">
        <v>1632010372</v>
      </c>
      <c r="E364" s="32" t="s">
        <v>11</v>
      </c>
      <c r="F364" s="33">
        <v>7</v>
      </c>
      <c r="G364" s="33">
        <v>10.179</v>
      </c>
    </row>
    <row r="365" spans="1:7" x14ac:dyDescent="0.25">
      <c r="A365" s="26">
        <v>327</v>
      </c>
      <c r="B365" s="37"/>
      <c r="C365" s="30" t="s">
        <v>364</v>
      </c>
      <c r="D365" s="31">
        <v>1632010887</v>
      </c>
      <c r="E365" s="32" t="s">
        <v>11</v>
      </c>
      <c r="F365" s="33">
        <v>2</v>
      </c>
      <c r="G365" s="33">
        <v>1797.8725099999999</v>
      </c>
    </row>
    <row r="366" spans="1:7" x14ac:dyDescent="0.25">
      <c r="A366" s="13"/>
      <c r="B366" s="36" t="s">
        <v>365</v>
      </c>
      <c r="C366" s="10" t="s">
        <v>9</v>
      </c>
      <c r="D366" s="11">
        <v>4</v>
      </c>
      <c r="E366" s="11">
        <v>2</v>
      </c>
      <c r="F366" s="19">
        <f t="shared" ref="F366:G366" si="32">SUM(F367:F370)</f>
        <v>6</v>
      </c>
      <c r="G366" s="19">
        <f t="shared" si="32"/>
        <v>264.31046000000003</v>
      </c>
    </row>
    <row r="367" spans="1:7" x14ac:dyDescent="0.25">
      <c r="A367" s="13">
        <v>328</v>
      </c>
      <c r="B367" s="36"/>
      <c r="C367" s="14" t="s">
        <v>366</v>
      </c>
      <c r="D367" s="15">
        <v>1633006837</v>
      </c>
      <c r="E367" s="16" t="s">
        <v>37</v>
      </c>
      <c r="F367" s="17">
        <v>0</v>
      </c>
      <c r="G367" s="17">
        <v>0</v>
      </c>
    </row>
    <row r="368" spans="1:7" x14ac:dyDescent="0.25">
      <c r="A368" s="13">
        <v>329</v>
      </c>
      <c r="B368" s="36"/>
      <c r="C368" s="14" t="s">
        <v>367</v>
      </c>
      <c r="D368" s="15">
        <v>1633009669</v>
      </c>
      <c r="E368" s="16" t="s">
        <v>11</v>
      </c>
      <c r="F368" s="17">
        <v>0</v>
      </c>
      <c r="G368" s="17">
        <v>0</v>
      </c>
    </row>
    <row r="369" spans="1:7" x14ac:dyDescent="0.25">
      <c r="A369" s="13">
        <v>330</v>
      </c>
      <c r="B369" s="36"/>
      <c r="C369" s="14" t="s">
        <v>368</v>
      </c>
      <c r="D369" s="24">
        <v>1648022038</v>
      </c>
      <c r="E369" s="25" t="s">
        <v>11</v>
      </c>
      <c r="F369" s="17">
        <v>6</v>
      </c>
      <c r="G369" s="17">
        <v>264.31046000000003</v>
      </c>
    </row>
    <row r="370" spans="1:7" x14ac:dyDescent="0.25">
      <c r="A370" s="13">
        <v>331</v>
      </c>
      <c r="B370" s="36"/>
      <c r="C370" s="14" t="s">
        <v>369</v>
      </c>
      <c r="D370" s="15">
        <v>1655094820</v>
      </c>
      <c r="E370" s="16" t="s">
        <v>37</v>
      </c>
      <c r="F370" s="17">
        <v>0</v>
      </c>
      <c r="G370" s="17">
        <v>0</v>
      </c>
    </row>
    <row r="371" spans="1:7" x14ac:dyDescent="0.25">
      <c r="A371" s="26"/>
      <c r="B371" s="37" t="s">
        <v>370</v>
      </c>
      <c r="C371" s="27" t="s">
        <v>9</v>
      </c>
      <c r="D371" s="28">
        <v>1</v>
      </c>
      <c r="E371" s="28">
        <v>1</v>
      </c>
      <c r="F371" s="29">
        <f t="shared" ref="F371:G371" si="33">SUM(F372)</f>
        <v>9</v>
      </c>
      <c r="G371" s="29">
        <f t="shared" si="33"/>
        <v>184.74299999999999</v>
      </c>
    </row>
    <row r="372" spans="1:7" x14ac:dyDescent="0.25">
      <c r="A372" s="26">
        <v>332</v>
      </c>
      <c r="B372" s="37"/>
      <c r="C372" s="30" t="s">
        <v>371</v>
      </c>
      <c r="D372" s="31">
        <v>1634009125</v>
      </c>
      <c r="E372" s="32" t="s">
        <v>11</v>
      </c>
      <c r="F372" s="33">
        <v>9</v>
      </c>
      <c r="G372" s="34">
        <v>184.74299999999999</v>
      </c>
    </row>
    <row r="373" spans="1:7" x14ac:dyDescent="0.25">
      <c r="A373" s="13"/>
      <c r="B373" s="36" t="s">
        <v>372</v>
      </c>
      <c r="C373" s="10" t="s">
        <v>9</v>
      </c>
      <c r="D373" s="11">
        <v>2</v>
      </c>
      <c r="E373" s="11">
        <v>2</v>
      </c>
      <c r="F373" s="19">
        <f t="shared" ref="F373:G373" si="34">SUM(F374:F375)</f>
        <v>21</v>
      </c>
      <c r="G373" s="19">
        <f t="shared" si="34"/>
        <v>10155.9805</v>
      </c>
    </row>
    <row r="374" spans="1:7" ht="30" x14ac:dyDescent="0.25">
      <c r="A374" s="13">
        <v>333</v>
      </c>
      <c r="B374" s="36"/>
      <c r="C374" s="14" t="s">
        <v>373</v>
      </c>
      <c r="D374" s="15">
        <v>1635005684</v>
      </c>
      <c r="E374" s="16" t="s">
        <v>11</v>
      </c>
      <c r="F374" s="17">
        <v>6</v>
      </c>
      <c r="G374" s="18">
        <v>5167.6984999999995</v>
      </c>
    </row>
    <row r="375" spans="1:7" x14ac:dyDescent="0.25">
      <c r="A375" s="13">
        <v>334</v>
      </c>
      <c r="B375" s="36"/>
      <c r="C375" s="14" t="s">
        <v>374</v>
      </c>
      <c r="D375" s="15">
        <v>1635005846</v>
      </c>
      <c r="E375" s="16" t="s">
        <v>11</v>
      </c>
      <c r="F375" s="17">
        <v>15</v>
      </c>
      <c r="G375" s="17">
        <v>4988.2820000000002</v>
      </c>
    </row>
    <row r="376" spans="1:7" x14ac:dyDescent="0.25">
      <c r="A376" s="26"/>
      <c r="B376" s="37" t="s">
        <v>375</v>
      </c>
      <c r="C376" s="27" t="s">
        <v>9</v>
      </c>
      <c r="D376" s="28">
        <v>2</v>
      </c>
      <c r="E376" s="28">
        <v>2</v>
      </c>
      <c r="F376" s="29">
        <f t="shared" ref="F376:G376" si="35">SUM(F377:F378)</f>
        <v>28</v>
      </c>
      <c r="G376" s="29">
        <f t="shared" si="35"/>
        <v>275.59159999999997</v>
      </c>
    </row>
    <row r="377" spans="1:7" ht="30" x14ac:dyDescent="0.25">
      <c r="A377" s="26">
        <v>335</v>
      </c>
      <c r="B377" s="37"/>
      <c r="C377" s="30" t="s">
        <v>376</v>
      </c>
      <c r="D377" s="31">
        <v>1636005831</v>
      </c>
      <c r="E377" s="32" t="s">
        <v>11</v>
      </c>
      <c r="F377" s="33">
        <v>17</v>
      </c>
      <c r="G377" s="34">
        <v>80.286000000000001</v>
      </c>
    </row>
    <row r="378" spans="1:7" x14ac:dyDescent="0.25">
      <c r="A378" s="26">
        <v>336</v>
      </c>
      <c r="B378" s="37"/>
      <c r="C378" s="30" t="s">
        <v>377</v>
      </c>
      <c r="D378" s="31">
        <v>1636006352</v>
      </c>
      <c r="E378" s="32" t="s">
        <v>11</v>
      </c>
      <c r="F378" s="33">
        <v>11</v>
      </c>
      <c r="G378" s="33">
        <v>195.3056</v>
      </c>
    </row>
    <row r="379" spans="1:7" x14ac:dyDescent="0.25">
      <c r="A379" s="13"/>
      <c r="B379" s="36" t="s">
        <v>378</v>
      </c>
      <c r="C379" s="10" t="s">
        <v>9</v>
      </c>
      <c r="D379" s="11">
        <v>2</v>
      </c>
      <c r="E379" s="11">
        <v>2</v>
      </c>
      <c r="F379" s="19">
        <f t="shared" ref="F379:G379" si="36">SUM(F380:F381)</f>
        <v>9</v>
      </c>
      <c r="G379" s="19">
        <f t="shared" si="36"/>
        <v>148222.31212000005</v>
      </c>
    </row>
    <row r="380" spans="1:7" x14ac:dyDescent="0.25">
      <c r="A380" s="13">
        <v>337</v>
      </c>
      <c r="B380" s="36"/>
      <c r="C380" s="14" t="s">
        <v>379</v>
      </c>
      <c r="D380" s="15">
        <v>1637005369</v>
      </c>
      <c r="E380" s="16" t="s">
        <v>11</v>
      </c>
      <c r="F380" s="17">
        <v>2</v>
      </c>
      <c r="G380" s="18">
        <v>13.2141</v>
      </c>
    </row>
    <row r="381" spans="1:7" ht="30" x14ac:dyDescent="0.25">
      <c r="A381" s="13">
        <v>338</v>
      </c>
      <c r="B381" s="36"/>
      <c r="C381" s="14" t="s">
        <v>380</v>
      </c>
      <c r="D381" s="15">
        <v>1655229717</v>
      </c>
      <c r="E381" s="16" t="s">
        <v>11</v>
      </c>
      <c r="F381" s="17">
        <v>7</v>
      </c>
      <c r="G381" s="18">
        <v>148209.09802000003</v>
      </c>
    </row>
    <row r="382" spans="1:7" x14ac:dyDescent="0.25">
      <c r="A382" s="26"/>
      <c r="B382" s="37" t="s">
        <v>381</v>
      </c>
      <c r="C382" s="27" t="s">
        <v>9</v>
      </c>
      <c r="D382" s="28">
        <v>4</v>
      </c>
      <c r="E382" s="28">
        <v>4</v>
      </c>
      <c r="F382" s="29">
        <f t="shared" ref="F382:G382" si="37">SUM(F383:F386)</f>
        <v>3</v>
      </c>
      <c r="G382" s="29">
        <f t="shared" si="37"/>
        <v>10924.29</v>
      </c>
    </row>
    <row r="383" spans="1:7" x14ac:dyDescent="0.25">
      <c r="A383" s="26">
        <v>339</v>
      </c>
      <c r="B383" s="37"/>
      <c r="C383" s="30" t="s">
        <v>382</v>
      </c>
      <c r="D383" s="31">
        <v>1638004833</v>
      </c>
      <c r="E383" s="32" t="s">
        <v>11</v>
      </c>
      <c r="F383" s="33">
        <v>1</v>
      </c>
      <c r="G383" s="33">
        <v>1.2</v>
      </c>
    </row>
    <row r="384" spans="1:7" ht="30" x14ac:dyDescent="0.25">
      <c r="A384" s="26">
        <v>340</v>
      </c>
      <c r="B384" s="37"/>
      <c r="C384" s="30" t="s">
        <v>383</v>
      </c>
      <c r="D384" s="31">
        <v>1638004921</v>
      </c>
      <c r="E384" s="32" t="s">
        <v>11</v>
      </c>
      <c r="F384" s="33">
        <v>2</v>
      </c>
      <c r="G384" s="33">
        <v>10923.09</v>
      </c>
    </row>
    <row r="385" spans="1:7" x14ac:dyDescent="0.25">
      <c r="A385" s="26">
        <v>341</v>
      </c>
      <c r="B385" s="37"/>
      <c r="C385" s="30" t="s">
        <v>384</v>
      </c>
      <c r="D385" s="31">
        <v>1638005594</v>
      </c>
      <c r="E385" s="32" t="s">
        <v>11</v>
      </c>
      <c r="F385" s="33">
        <v>0</v>
      </c>
      <c r="G385" s="33">
        <v>0</v>
      </c>
    </row>
    <row r="386" spans="1:7" x14ac:dyDescent="0.25">
      <c r="A386" s="26">
        <v>342</v>
      </c>
      <c r="B386" s="37"/>
      <c r="C386" s="30" t="s">
        <v>385</v>
      </c>
      <c r="D386" s="31">
        <v>1638006196</v>
      </c>
      <c r="E386" s="32" t="s">
        <v>11</v>
      </c>
      <c r="F386" s="33">
        <v>0</v>
      </c>
      <c r="G386" s="33">
        <v>0</v>
      </c>
    </row>
    <row r="387" spans="1:7" x14ac:dyDescent="0.25">
      <c r="A387" s="13"/>
      <c r="B387" s="36" t="s">
        <v>386</v>
      </c>
      <c r="C387" s="10" t="s">
        <v>9</v>
      </c>
      <c r="D387" s="11">
        <v>14</v>
      </c>
      <c r="E387" s="11">
        <v>11</v>
      </c>
      <c r="F387" s="19">
        <f t="shared" ref="F387:G387" si="38">SUM(F388:F401)</f>
        <v>14</v>
      </c>
      <c r="G387" s="19">
        <f t="shared" si="38"/>
        <v>1733.9680000000001</v>
      </c>
    </row>
    <row r="388" spans="1:7" x14ac:dyDescent="0.25">
      <c r="A388" s="13">
        <v>343</v>
      </c>
      <c r="B388" s="36"/>
      <c r="C388" s="14" t="s">
        <v>387</v>
      </c>
      <c r="D388" s="15">
        <v>1639000574</v>
      </c>
      <c r="E388" s="16" t="s">
        <v>11</v>
      </c>
      <c r="F388" s="17">
        <v>0</v>
      </c>
      <c r="G388" s="17">
        <v>0</v>
      </c>
    </row>
    <row r="389" spans="1:7" x14ac:dyDescent="0.25">
      <c r="A389" s="13">
        <v>344</v>
      </c>
      <c r="B389" s="36"/>
      <c r="C389" s="14" t="s">
        <v>388</v>
      </c>
      <c r="D389" s="15">
        <v>1639025113</v>
      </c>
      <c r="E389" s="16" t="s">
        <v>37</v>
      </c>
      <c r="F389" s="17">
        <v>0</v>
      </c>
      <c r="G389" s="17">
        <v>0</v>
      </c>
    </row>
    <row r="390" spans="1:7" x14ac:dyDescent="0.25">
      <c r="A390" s="13">
        <v>345</v>
      </c>
      <c r="B390" s="36"/>
      <c r="C390" s="14" t="s">
        <v>389</v>
      </c>
      <c r="D390" s="15">
        <v>1639026170</v>
      </c>
      <c r="E390" s="16" t="s">
        <v>11</v>
      </c>
      <c r="F390" s="17">
        <v>0</v>
      </c>
      <c r="G390" s="17">
        <v>0</v>
      </c>
    </row>
    <row r="391" spans="1:7" x14ac:dyDescent="0.25">
      <c r="A391" s="13">
        <v>346</v>
      </c>
      <c r="B391" s="36"/>
      <c r="C391" s="14" t="s">
        <v>390</v>
      </c>
      <c r="D391" s="15">
        <v>1639035055</v>
      </c>
      <c r="E391" s="16" t="s">
        <v>11</v>
      </c>
      <c r="F391" s="17">
        <v>3</v>
      </c>
      <c r="G391" s="17">
        <v>1653.1110000000001</v>
      </c>
    </row>
    <row r="392" spans="1:7" x14ac:dyDescent="0.25">
      <c r="A392" s="13">
        <v>347</v>
      </c>
      <c r="B392" s="36"/>
      <c r="C392" s="14" t="s">
        <v>391</v>
      </c>
      <c r="D392" s="15">
        <v>1639044500</v>
      </c>
      <c r="E392" s="16" t="s">
        <v>11</v>
      </c>
      <c r="F392" s="17">
        <v>2</v>
      </c>
      <c r="G392" s="18">
        <v>13.26</v>
      </c>
    </row>
    <row r="393" spans="1:7" x14ac:dyDescent="0.25">
      <c r="A393" s="13">
        <v>348</v>
      </c>
      <c r="B393" s="36"/>
      <c r="C393" s="14" t="s">
        <v>392</v>
      </c>
      <c r="D393" s="15">
        <v>1639046811</v>
      </c>
      <c r="E393" s="16" t="s">
        <v>11</v>
      </c>
      <c r="F393" s="17">
        <v>6</v>
      </c>
      <c r="G393" s="18">
        <v>33.299999999999997</v>
      </c>
    </row>
    <row r="394" spans="1:7" x14ac:dyDescent="0.25">
      <c r="A394" s="13">
        <v>349</v>
      </c>
      <c r="B394" s="36"/>
      <c r="C394" s="14" t="s">
        <v>393</v>
      </c>
      <c r="D394" s="15">
        <v>1639047773</v>
      </c>
      <c r="E394" s="16" t="s">
        <v>37</v>
      </c>
      <c r="F394" s="17">
        <v>0</v>
      </c>
      <c r="G394" s="17">
        <v>0</v>
      </c>
    </row>
    <row r="395" spans="1:7" x14ac:dyDescent="0.25">
      <c r="A395" s="13">
        <v>350</v>
      </c>
      <c r="B395" s="36"/>
      <c r="C395" s="14" t="s">
        <v>394</v>
      </c>
      <c r="D395" s="15">
        <v>1639056739</v>
      </c>
      <c r="E395" s="16" t="s">
        <v>11</v>
      </c>
      <c r="F395" s="17">
        <v>3</v>
      </c>
      <c r="G395" s="18">
        <v>34.296999999999997</v>
      </c>
    </row>
    <row r="396" spans="1:7" ht="30" x14ac:dyDescent="0.25">
      <c r="A396" s="13">
        <v>351</v>
      </c>
      <c r="B396" s="36"/>
      <c r="C396" s="14" t="s">
        <v>395</v>
      </c>
      <c r="D396" s="15">
        <v>1644040195</v>
      </c>
      <c r="E396" s="16" t="s">
        <v>11</v>
      </c>
      <c r="F396" s="17">
        <v>0</v>
      </c>
      <c r="G396" s="17">
        <v>0</v>
      </c>
    </row>
    <row r="397" spans="1:7" x14ac:dyDescent="0.25">
      <c r="A397" s="13">
        <v>352</v>
      </c>
      <c r="B397" s="36"/>
      <c r="C397" s="14" t="s">
        <v>396</v>
      </c>
      <c r="D397" s="15">
        <v>1650145238</v>
      </c>
      <c r="E397" s="16" t="s">
        <v>11</v>
      </c>
      <c r="F397" s="17">
        <v>0</v>
      </c>
      <c r="G397" s="17">
        <v>0</v>
      </c>
    </row>
    <row r="398" spans="1:7" x14ac:dyDescent="0.25">
      <c r="A398" s="13">
        <v>353</v>
      </c>
      <c r="B398" s="36"/>
      <c r="C398" s="14" t="s">
        <v>397</v>
      </c>
      <c r="D398" s="15">
        <v>1650174951</v>
      </c>
      <c r="E398" s="16" t="s">
        <v>37</v>
      </c>
      <c r="F398" s="17">
        <v>0</v>
      </c>
      <c r="G398" s="17">
        <v>0</v>
      </c>
    </row>
    <row r="399" spans="1:7" x14ac:dyDescent="0.25">
      <c r="A399" s="13">
        <v>354</v>
      </c>
      <c r="B399" s="36"/>
      <c r="C399" s="14" t="s">
        <v>398</v>
      </c>
      <c r="D399" s="15">
        <v>163900131122</v>
      </c>
      <c r="E399" s="16" t="s">
        <v>11</v>
      </c>
      <c r="F399" s="17">
        <v>0</v>
      </c>
      <c r="G399" s="17">
        <v>0</v>
      </c>
    </row>
    <row r="400" spans="1:7" ht="30" x14ac:dyDescent="0.25">
      <c r="A400" s="13">
        <v>355</v>
      </c>
      <c r="B400" s="36"/>
      <c r="C400" s="14" t="s">
        <v>399</v>
      </c>
      <c r="D400" s="15">
        <v>163901043775</v>
      </c>
      <c r="E400" s="16" t="s">
        <v>11</v>
      </c>
      <c r="F400" s="17">
        <v>0</v>
      </c>
      <c r="G400" s="17">
        <v>0</v>
      </c>
    </row>
    <row r="401" spans="1:7" x14ac:dyDescent="0.25">
      <c r="A401" s="13">
        <v>356</v>
      </c>
      <c r="B401" s="36"/>
      <c r="C401" s="14" t="s">
        <v>400</v>
      </c>
      <c r="D401" s="15">
        <v>165000254100</v>
      </c>
      <c r="E401" s="16" t="s">
        <v>11</v>
      </c>
      <c r="F401" s="17">
        <v>0</v>
      </c>
      <c r="G401" s="17">
        <v>0</v>
      </c>
    </row>
    <row r="402" spans="1:7" x14ac:dyDescent="0.25">
      <c r="A402" s="26"/>
      <c r="B402" s="37" t="s">
        <v>401</v>
      </c>
      <c r="C402" s="27" t="s">
        <v>9</v>
      </c>
      <c r="D402" s="28">
        <v>1</v>
      </c>
      <c r="E402" s="28">
        <v>1</v>
      </c>
      <c r="F402" s="29">
        <f t="shared" ref="F402:G402" si="39">SUM(F403)</f>
        <v>1</v>
      </c>
      <c r="G402" s="29">
        <f t="shared" si="39"/>
        <v>35.238</v>
      </c>
    </row>
    <row r="403" spans="1:7" x14ac:dyDescent="0.25">
      <c r="A403" s="26">
        <v>357</v>
      </c>
      <c r="B403" s="37"/>
      <c r="C403" s="30" t="s">
        <v>402</v>
      </c>
      <c r="D403" s="31">
        <v>1619006218</v>
      </c>
      <c r="E403" s="32" t="s">
        <v>11</v>
      </c>
      <c r="F403" s="33">
        <v>1</v>
      </c>
      <c r="G403" s="33">
        <v>35.238</v>
      </c>
    </row>
    <row r="404" spans="1:7" x14ac:dyDescent="0.25">
      <c r="A404" s="13"/>
      <c r="B404" s="36" t="s">
        <v>403</v>
      </c>
      <c r="C404" s="10" t="s">
        <v>9</v>
      </c>
      <c r="D404" s="11">
        <v>3</v>
      </c>
      <c r="E404" s="11">
        <v>2</v>
      </c>
      <c r="F404" s="19">
        <f t="shared" ref="F404:G404" si="40">SUM(F405:F407)</f>
        <v>3</v>
      </c>
      <c r="G404" s="19">
        <f t="shared" si="40"/>
        <v>27.914999999999999</v>
      </c>
    </row>
    <row r="405" spans="1:7" ht="30" x14ac:dyDescent="0.25">
      <c r="A405" s="13">
        <v>358</v>
      </c>
      <c r="B405" s="36"/>
      <c r="C405" s="14" t="s">
        <v>404</v>
      </c>
      <c r="D405" s="15">
        <v>1640003308</v>
      </c>
      <c r="E405" s="16" t="s">
        <v>11</v>
      </c>
      <c r="F405" s="17">
        <v>1</v>
      </c>
      <c r="G405" s="17">
        <v>5.04</v>
      </c>
    </row>
    <row r="406" spans="1:7" ht="30" x14ac:dyDescent="0.25">
      <c r="A406" s="13">
        <v>359</v>
      </c>
      <c r="B406" s="36"/>
      <c r="C406" s="14" t="s">
        <v>405</v>
      </c>
      <c r="D406" s="15">
        <v>1640004157</v>
      </c>
      <c r="E406" s="16" t="s">
        <v>37</v>
      </c>
      <c r="F406" s="17">
        <v>0</v>
      </c>
      <c r="G406" s="17">
        <v>0</v>
      </c>
    </row>
    <row r="407" spans="1:7" ht="30" x14ac:dyDescent="0.25">
      <c r="A407" s="13">
        <v>360</v>
      </c>
      <c r="B407" s="36"/>
      <c r="C407" s="14" t="s">
        <v>406</v>
      </c>
      <c r="D407" s="15">
        <v>1640006796</v>
      </c>
      <c r="E407" s="16" t="s">
        <v>11</v>
      </c>
      <c r="F407" s="17">
        <v>2</v>
      </c>
      <c r="G407" s="17">
        <v>22.875</v>
      </c>
    </row>
    <row r="408" spans="1:7" x14ac:dyDescent="0.25">
      <c r="A408" s="26"/>
      <c r="B408" s="37" t="s">
        <v>407</v>
      </c>
      <c r="C408" s="27" t="s">
        <v>9</v>
      </c>
      <c r="D408" s="28">
        <v>7</v>
      </c>
      <c r="E408" s="28">
        <v>7</v>
      </c>
      <c r="F408" s="29">
        <f t="shared" ref="F408:G408" si="41">SUM(F409:F415)</f>
        <v>25</v>
      </c>
      <c r="G408" s="29">
        <f t="shared" si="41"/>
        <v>17496.191059999997</v>
      </c>
    </row>
    <row r="409" spans="1:7" x14ac:dyDescent="0.25">
      <c r="A409" s="26">
        <v>361</v>
      </c>
      <c r="B409" s="37"/>
      <c r="C409" s="30" t="s">
        <v>408</v>
      </c>
      <c r="D409" s="31">
        <v>1652007515</v>
      </c>
      <c r="E409" s="32" t="s">
        <v>11</v>
      </c>
      <c r="F409" s="33">
        <v>1</v>
      </c>
      <c r="G409" s="33">
        <v>1297</v>
      </c>
    </row>
    <row r="410" spans="1:7" x14ac:dyDescent="0.25">
      <c r="A410" s="26">
        <v>362</v>
      </c>
      <c r="B410" s="37"/>
      <c r="C410" s="30" t="s">
        <v>409</v>
      </c>
      <c r="D410" s="31">
        <v>1652011254</v>
      </c>
      <c r="E410" s="32" t="s">
        <v>11</v>
      </c>
      <c r="F410" s="33">
        <v>0</v>
      </c>
      <c r="G410" s="33">
        <v>0</v>
      </c>
    </row>
    <row r="411" spans="1:7" x14ac:dyDescent="0.25">
      <c r="A411" s="26">
        <v>363</v>
      </c>
      <c r="B411" s="37"/>
      <c r="C411" s="30" t="s">
        <v>410</v>
      </c>
      <c r="D411" s="31">
        <v>1652011455</v>
      </c>
      <c r="E411" s="32" t="s">
        <v>11</v>
      </c>
      <c r="F411" s="33">
        <v>13</v>
      </c>
      <c r="G411" s="34">
        <v>10845.969059999999</v>
      </c>
    </row>
    <row r="412" spans="1:7" ht="30" x14ac:dyDescent="0.25">
      <c r="A412" s="26">
        <v>364</v>
      </c>
      <c r="B412" s="37"/>
      <c r="C412" s="30" t="s">
        <v>411</v>
      </c>
      <c r="D412" s="31">
        <v>1652020019</v>
      </c>
      <c r="E412" s="32" t="s">
        <v>11</v>
      </c>
      <c r="F412" s="33">
        <v>0</v>
      </c>
      <c r="G412" s="33">
        <v>0</v>
      </c>
    </row>
    <row r="413" spans="1:7" x14ac:dyDescent="0.25">
      <c r="A413" s="26">
        <v>365</v>
      </c>
      <c r="B413" s="37"/>
      <c r="C413" s="30" t="s">
        <v>412</v>
      </c>
      <c r="D413" s="31">
        <v>1652022810</v>
      </c>
      <c r="E413" s="32" t="s">
        <v>11</v>
      </c>
      <c r="F413" s="33">
        <v>11</v>
      </c>
      <c r="G413" s="33">
        <v>5353.2219999999998</v>
      </c>
    </row>
    <row r="414" spans="1:7" x14ac:dyDescent="0.25">
      <c r="A414" s="26">
        <v>366</v>
      </c>
      <c r="B414" s="37"/>
      <c r="C414" s="30" t="s">
        <v>413</v>
      </c>
      <c r="D414" s="31">
        <v>1652024366</v>
      </c>
      <c r="E414" s="32" t="s">
        <v>11</v>
      </c>
      <c r="F414" s="33">
        <v>0</v>
      </c>
      <c r="G414" s="33">
        <v>0</v>
      </c>
    </row>
    <row r="415" spans="1:7" x14ac:dyDescent="0.25">
      <c r="A415" s="26">
        <v>367</v>
      </c>
      <c r="B415" s="37"/>
      <c r="C415" s="30" t="s">
        <v>414</v>
      </c>
      <c r="D415" s="31">
        <v>165206392312</v>
      </c>
      <c r="E415" s="32" t="s">
        <v>11</v>
      </c>
      <c r="F415" s="33">
        <v>0</v>
      </c>
      <c r="G415" s="33">
        <v>0</v>
      </c>
    </row>
    <row r="416" spans="1:7" x14ac:dyDescent="0.25">
      <c r="A416" s="13"/>
      <c r="B416" s="36" t="s">
        <v>415</v>
      </c>
      <c r="C416" s="10" t="s">
        <v>9</v>
      </c>
      <c r="D416" s="11">
        <v>2</v>
      </c>
      <c r="E416" s="11">
        <v>2</v>
      </c>
      <c r="F416" s="19">
        <f t="shared" ref="F416:G416" si="42">SUM(F417:F418)</f>
        <v>8</v>
      </c>
      <c r="G416" s="19">
        <f t="shared" si="42"/>
        <v>1805.93022</v>
      </c>
    </row>
    <row r="417" spans="1:7" x14ac:dyDescent="0.25">
      <c r="A417" s="13">
        <v>368</v>
      </c>
      <c r="B417" s="36"/>
      <c r="C417" s="14" t="s">
        <v>307</v>
      </c>
      <c r="D417" s="15">
        <v>1642004201</v>
      </c>
      <c r="E417" s="16" t="s">
        <v>11</v>
      </c>
      <c r="F417" s="17">
        <v>0</v>
      </c>
      <c r="G417" s="17">
        <v>0</v>
      </c>
    </row>
    <row r="418" spans="1:7" x14ac:dyDescent="0.25">
      <c r="A418" s="13">
        <v>369</v>
      </c>
      <c r="B418" s="36"/>
      <c r="C418" s="14" t="s">
        <v>416</v>
      </c>
      <c r="D418" s="15">
        <v>1642005741</v>
      </c>
      <c r="E418" s="16" t="s">
        <v>11</v>
      </c>
      <c r="F418" s="17">
        <v>8</v>
      </c>
      <c r="G418" s="17">
        <v>1805.93022</v>
      </c>
    </row>
    <row r="419" spans="1:7" x14ac:dyDescent="0.25">
      <c r="A419" s="26"/>
      <c r="B419" s="37" t="s">
        <v>417</v>
      </c>
      <c r="C419" s="27" t="s">
        <v>9</v>
      </c>
      <c r="D419" s="28">
        <v>7</v>
      </c>
      <c r="E419" s="28">
        <v>7</v>
      </c>
      <c r="F419" s="29">
        <f>SUM(F420:F426)</f>
        <v>0</v>
      </c>
      <c r="G419" s="29">
        <f t="shared" ref="G419" si="43">SUM(G420:G426)</f>
        <v>0</v>
      </c>
    </row>
    <row r="420" spans="1:7" ht="30" x14ac:dyDescent="0.25">
      <c r="A420" s="26">
        <v>370</v>
      </c>
      <c r="B420" s="37"/>
      <c r="C420" s="30" t="s">
        <v>418</v>
      </c>
      <c r="D420" s="31">
        <v>7704726225</v>
      </c>
      <c r="E420" s="32" t="s">
        <v>11</v>
      </c>
      <c r="F420" s="35">
        <v>0</v>
      </c>
      <c r="G420" s="35">
        <v>0</v>
      </c>
    </row>
    <row r="421" spans="1:7" ht="30" x14ac:dyDescent="0.25">
      <c r="A421" s="26">
        <v>371</v>
      </c>
      <c r="B421" s="37"/>
      <c r="C421" s="30" t="s">
        <v>419</v>
      </c>
      <c r="D421" s="31">
        <v>7705313252</v>
      </c>
      <c r="E421" s="32" t="s">
        <v>11</v>
      </c>
      <c r="F421" s="35">
        <v>0</v>
      </c>
      <c r="G421" s="35">
        <v>0</v>
      </c>
    </row>
    <row r="422" spans="1:7" ht="75" x14ac:dyDescent="0.25">
      <c r="A422" s="26">
        <v>372</v>
      </c>
      <c r="B422" s="37"/>
      <c r="C422" s="30" t="s">
        <v>420</v>
      </c>
      <c r="D422" s="31">
        <v>7708503727</v>
      </c>
      <c r="E422" s="32" t="s">
        <v>11</v>
      </c>
      <c r="F422" s="35">
        <v>0</v>
      </c>
      <c r="G422" s="35">
        <v>0</v>
      </c>
    </row>
    <row r="423" spans="1:7" ht="45" x14ac:dyDescent="0.25">
      <c r="A423" s="26">
        <v>373</v>
      </c>
      <c r="B423" s="37"/>
      <c r="C423" s="30" t="s">
        <v>421</v>
      </c>
      <c r="D423" s="31">
        <v>7708503727</v>
      </c>
      <c r="E423" s="32" t="s">
        <v>11</v>
      </c>
      <c r="F423" s="35">
        <v>0</v>
      </c>
      <c r="G423" s="35">
        <v>0</v>
      </c>
    </row>
    <row r="424" spans="1:7" ht="75" x14ac:dyDescent="0.25">
      <c r="A424" s="26">
        <v>374</v>
      </c>
      <c r="B424" s="37"/>
      <c r="C424" s="30" t="s">
        <v>422</v>
      </c>
      <c r="D424" s="31">
        <v>7708503727</v>
      </c>
      <c r="E424" s="32" t="s">
        <v>11</v>
      </c>
      <c r="F424" s="35">
        <v>0</v>
      </c>
      <c r="G424" s="35">
        <v>0</v>
      </c>
    </row>
    <row r="425" spans="1:7" ht="60" x14ac:dyDescent="0.25">
      <c r="A425" s="26">
        <v>375</v>
      </c>
      <c r="B425" s="37"/>
      <c r="C425" s="30" t="s">
        <v>423</v>
      </c>
      <c r="D425" s="31">
        <v>7708503727</v>
      </c>
      <c r="E425" s="32" t="s">
        <v>11</v>
      </c>
      <c r="F425" s="35">
        <v>0</v>
      </c>
      <c r="G425" s="35">
        <v>0</v>
      </c>
    </row>
    <row r="426" spans="1:7" ht="27.75" customHeight="1" x14ac:dyDescent="0.25">
      <c r="A426" s="26">
        <v>376</v>
      </c>
      <c r="B426" s="37"/>
      <c r="C426" s="30" t="s">
        <v>424</v>
      </c>
      <c r="D426" s="31">
        <v>7736186950</v>
      </c>
      <c r="E426" s="32" t="s">
        <v>11</v>
      </c>
      <c r="F426" s="35">
        <v>0</v>
      </c>
      <c r="G426" s="35">
        <v>0</v>
      </c>
    </row>
    <row r="427" spans="1:7" x14ac:dyDescent="0.25">
      <c r="B427" s="3"/>
      <c r="D427" s="4"/>
      <c r="F427" s="2"/>
      <c r="G427" s="4"/>
    </row>
    <row r="428" spans="1:7" x14ac:dyDescent="0.25">
      <c r="B428" s="3"/>
      <c r="D428" s="4"/>
      <c r="F428" s="2"/>
      <c r="G428" s="4"/>
    </row>
    <row r="429" spans="1:7" x14ac:dyDescent="0.25">
      <c r="B429" s="3"/>
      <c r="D429" s="4"/>
      <c r="F429" s="2"/>
      <c r="G429" s="4"/>
    </row>
    <row r="430" spans="1:7" x14ac:dyDescent="0.25">
      <c r="B430" s="3"/>
      <c r="D430" s="4"/>
      <c r="F430" s="2"/>
      <c r="G430" s="4"/>
    </row>
    <row r="431" spans="1:7" x14ac:dyDescent="0.25">
      <c r="B431" s="3"/>
      <c r="D431" s="4"/>
      <c r="F431" s="2"/>
      <c r="G431" s="4"/>
    </row>
    <row r="432" spans="1:7" x14ac:dyDescent="0.25">
      <c r="B432" s="3"/>
      <c r="D432" s="4"/>
      <c r="F432" s="2"/>
      <c r="G432" s="4"/>
    </row>
    <row r="433" spans="2:7" x14ac:dyDescent="0.25">
      <c r="B433" s="3"/>
      <c r="D433" s="4"/>
      <c r="F433" s="2"/>
      <c r="G433" s="4"/>
    </row>
    <row r="434" spans="2:7" x14ac:dyDescent="0.25">
      <c r="B434" s="3"/>
      <c r="D434" s="4"/>
      <c r="F434" s="2"/>
      <c r="G434" s="4"/>
    </row>
    <row r="435" spans="2:7" x14ac:dyDescent="0.25">
      <c r="B435" s="3"/>
      <c r="D435" s="4"/>
      <c r="F435" s="2"/>
      <c r="G435" s="4"/>
    </row>
    <row r="436" spans="2:7" x14ac:dyDescent="0.25">
      <c r="B436" s="3"/>
      <c r="D436" s="4"/>
      <c r="F436" s="2"/>
      <c r="G436" s="4"/>
    </row>
    <row r="437" spans="2:7" x14ac:dyDescent="0.25">
      <c r="B437" s="3"/>
      <c r="D437" s="4"/>
      <c r="F437" s="2"/>
      <c r="G437" s="4"/>
    </row>
    <row r="438" spans="2:7" x14ac:dyDescent="0.25">
      <c r="B438" s="3"/>
      <c r="D438" s="4"/>
      <c r="F438" s="2"/>
      <c r="G438" s="4"/>
    </row>
    <row r="439" spans="2:7" x14ac:dyDescent="0.25">
      <c r="B439" s="3"/>
      <c r="D439" s="4"/>
      <c r="F439" s="2"/>
      <c r="G439" s="4"/>
    </row>
    <row r="440" spans="2:7" x14ac:dyDescent="0.25">
      <c r="B440" s="3"/>
      <c r="D440" s="4"/>
      <c r="F440" s="2"/>
      <c r="G440" s="4"/>
    </row>
    <row r="441" spans="2:7" x14ac:dyDescent="0.25">
      <c r="B441" s="3"/>
      <c r="D441" s="4"/>
      <c r="F441" s="2"/>
      <c r="G441" s="4"/>
    </row>
    <row r="442" spans="2:7" x14ac:dyDescent="0.25">
      <c r="B442" s="3"/>
      <c r="D442" s="4"/>
      <c r="F442" s="2"/>
      <c r="G442" s="4"/>
    </row>
    <row r="443" spans="2:7" x14ac:dyDescent="0.25">
      <c r="B443" s="3"/>
      <c r="D443" s="4"/>
      <c r="F443" s="2"/>
      <c r="G443" s="4"/>
    </row>
    <row r="444" spans="2:7" x14ac:dyDescent="0.25">
      <c r="B444" s="3"/>
      <c r="D444" s="4"/>
      <c r="F444" s="2"/>
      <c r="G444" s="4"/>
    </row>
    <row r="445" spans="2:7" x14ac:dyDescent="0.25">
      <c r="B445" s="3"/>
      <c r="D445" s="4"/>
      <c r="F445" s="2"/>
      <c r="G445" s="4"/>
    </row>
    <row r="446" spans="2:7" x14ac:dyDescent="0.25">
      <c r="B446" s="3"/>
      <c r="D446" s="4"/>
      <c r="F446" s="2"/>
      <c r="G446" s="4"/>
    </row>
    <row r="447" spans="2:7" x14ac:dyDescent="0.25">
      <c r="B447" s="3"/>
      <c r="D447" s="4"/>
      <c r="F447" s="2"/>
      <c r="G447" s="4"/>
    </row>
    <row r="448" spans="2:7" x14ac:dyDescent="0.25">
      <c r="B448" s="3"/>
      <c r="D448" s="4"/>
      <c r="F448" s="2"/>
      <c r="G448" s="4"/>
    </row>
    <row r="449" spans="2:7" x14ac:dyDescent="0.25">
      <c r="B449" s="3"/>
      <c r="D449" s="4"/>
      <c r="F449" s="2"/>
      <c r="G449" s="4"/>
    </row>
    <row r="450" spans="2:7" x14ac:dyDescent="0.25">
      <c r="B450" s="3"/>
      <c r="D450" s="4"/>
      <c r="F450" s="2"/>
      <c r="G450" s="4"/>
    </row>
    <row r="451" spans="2:7" x14ac:dyDescent="0.25">
      <c r="B451" s="3"/>
      <c r="D451" s="4"/>
      <c r="F451" s="2"/>
      <c r="G451" s="4"/>
    </row>
    <row r="452" spans="2:7" x14ac:dyDescent="0.25">
      <c r="B452" s="3"/>
      <c r="D452" s="4"/>
      <c r="F452" s="2"/>
      <c r="G452" s="4"/>
    </row>
    <row r="453" spans="2:7" x14ac:dyDescent="0.25">
      <c r="B453" s="3"/>
      <c r="D453" s="4"/>
      <c r="F453" s="2"/>
      <c r="G453" s="4"/>
    </row>
    <row r="454" spans="2:7" x14ac:dyDescent="0.25">
      <c r="B454" s="3"/>
      <c r="D454" s="4"/>
      <c r="G454" s="4"/>
    </row>
    <row r="455" spans="2:7" x14ac:dyDescent="0.25">
      <c r="B455" s="3"/>
      <c r="D455" s="2"/>
      <c r="G455" s="4"/>
    </row>
    <row r="456" spans="2:7" x14ac:dyDescent="0.25">
      <c r="B456" s="3"/>
      <c r="D456" s="2"/>
      <c r="G456" s="4"/>
    </row>
    <row r="457" spans="2:7" x14ac:dyDescent="0.25">
      <c r="B457" s="3"/>
      <c r="D457" s="2"/>
      <c r="G457" s="4"/>
    </row>
    <row r="458" spans="2:7" x14ac:dyDescent="0.25">
      <c r="B458" s="3"/>
      <c r="D458" s="2"/>
      <c r="G458" s="4"/>
    </row>
    <row r="459" spans="2:7" x14ac:dyDescent="0.25">
      <c r="B459" s="3"/>
      <c r="D459" s="2"/>
      <c r="G459" s="4"/>
    </row>
    <row r="460" spans="2:7" x14ac:dyDescent="0.25">
      <c r="B460" s="3"/>
      <c r="D460" s="2"/>
      <c r="G460" s="4"/>
    </row>
    <row r="461" spans="2:7" x14ac:dyDescent="0.25">
      <c r="B461" s="3"/>
      <c r="D461" s="2"/>
      <c r="G461" s="4"/>
    </row>
    <row r="462" spans="2:7" x14ac:dyDescent="0.25">
      <c r="B462" s="3"/>
      <c r="D462" s="2"/>
      <c r="G462" s="4"/>
    </row>
    <row r="463" spans="2:7" x14ac:dyDescent="0.25">
      <c r="B463" s="3"/>
      <c r="D463" s="2"/>
      <c r="G463" s="4"/>
    </row>
    <row r="464" spans="2:7" x14ac:dyDescent="0.25">
      <c r="B464" s="3"/>
      <c r="D464" s="2"/>
      <c r="G464" s="4"/>
    </row>
    <row r="465" spans="2:7" x14ac:dyDescent="0.25">
      <c r="B465" s="3"/>
      <c r="D465" s="2"/>
      <c r="G465" s="4"/>
    </row>
    <row r="466" spans="2:7" x14ac:dyDescent="0.25">
      <c r="B466" s="3"/>
      <c r="D466" s="2"/>
      <c r="G466" s="4"/>
    </row>
    <row r="467" spans="2:7" x14ac:dyDescent="0.25">
      <c r="B467" s="3"/>
      <c r="D467" s="2"/>
      <c r="G467" s="4"/>
    </row>
    <row r="468" spans="2:7" x14ac:dyDescent="0.25">
      <c r="B468" s="3"/>
      <c r="D468" s="2"/>
      <c r="G468" s="4"/>
    </row>
    <row r="469" spans="2:7" x14ac:dyDescent="0.25">
      <c r="B469" s="3"/>
      <c r="D469" s="2"/>
      <c r="G469" s="4"/>
    </row>
    <row r="470" spans="2:7" x14ac:dyDescent="0.25">
      <c r="B470" s="3"/>
      <c r="D470" s="2"/>
      <c r="G470" s="4"/>
    </row>
    <row r="471" spans="2:7" x14ac:dyDescent="0.25">
      <c r="B471" s="3"/>
      <c r="D471" s="2"/>
      <c r="G471" s="4"/>
    </row>
    <row r="472" spans="2:7" x14ac:dyDescent="0.25">
      <c r="B472" s="3"/>
      <c r="D472" s="2"/>
      <c r="G472" s="4"/>
    </row>
    <row r="473" spans="2:7" x14ac:dyDescent="0.25">
      <c r="B473" s="3"/>
      <c r="D473" s="2"/>
      <c r="G473" s="4"/>
    </row>
    <row r="474" spans="2:7" x14ac:dyDescent="0.25">
      <c r="B474" s="3"/>
      <c r="D474" s="2"/>
      <c r="G474" s="4"/>
    </row>
    <row r="475" spans="2:7" x14ac:dyDescent="0.25">
      <c r="B475" s="3"/>
      <c r="D475" s="2"/>
      <c r="G475" s="4"/>
    </row>
    <row r="476" spans="2:7" x14ac:dyDescent="0.25">
      <c r="B476" s="3"/>
      <c r="D476" s="2"/>
      <c r="G476" s="4"/>
    </row>
    <row r="477" spans="2:7" x14ac:dyDescent="0.25">
      <c r="B477" s="3"/>
      <c r="D477" s="2"/>
      <c r="G477" s="4"/>
    </row>
    <row r="478" spans="2:7" x14ac:dyDescent="0.25">
      <c r="B478" s="3"/>
      <c r="D478" s="2"/>
      <c r="G478" s="4"/>
    </row>
    <row r="479" spans="2:7" x14ac:dyDescent="0.25">
      <c r="B479" s="3"/>
      <c r="D479" s="2"/>
      <c r="G479" s="4"/>
    </row>
    <row r="480" spans="2:7" x14ac:dyDescent="0.25">
      <c r="B480" s="3"/>
      <c r="D480" s="2"/>
      <c r="G480" s="4"/>
    </row>
    <row r="481" spans="2:7" x14ac:dyDescent="0.25">
      <c r="B481" s="3"/>
      <c r="D481" s="2"/>
      <c r="G481" s="4"/>
    </row>
    <row r="482" spans="2:7" x14ac:dyDescent="0.25">
      <c r="B482" s="3"/>
      <c r="D482" s="2"/>
      <c r="G482" s="4"/>
    </row>
    <row r="483" spans="2:7" x14ac:dyDescent="0.25">
      <c r="B483" s="3"/>
      <c r="D483" s="2"/>
      <c r="G483" s="4"/>
    </row>
    <row r="484" spans="2:7" x14ac:dyDescent="0.25">
      <c r="B484" s="3"/>
      <c r="D484" s="2"/>
      <c r="G484" s="4"/>
    </row>
    <row r="485" spans="2:7" x14ac:dyDescent="0.25">
      <c r="B485" s="3"/>
      <c r="D485" s="2"/>
      <c r="G485" s="4"/>
    </row>
    <row r="486" spans="2:7" x14ac:dyDescent="0.25">
      <c r="B486" s="3"/>
      <c r="D486" s="2"/>
      <c r="G486" s="4"/>
    </row>
    <row r="487" spans="2:7" x14ac:dyDescent="0.25">
      <c r="B487" s="3"/>
      <c r="D487" s="2"/>
      <c r="G487" s="4"/>
    </row>
    <row r="488" spans="2:7" x14ac:dyDescent="0.25">
      <c r="B488" s="3"/>
      <c r="D488" s="2"/>
      <c r="G488" s="4"/>
    </row>
    <row r="489" spans="2:7" x14ac:dyDescent="0.25">
      <c r="B489" s="3"/>
      <c r="D489" s="2"/>
      <c r="G489" s="4"/>
    </row>
    <row r="490" spans="2:7" x14ac:dyDescent="0.25">
      <c r="B490" s="3"/>
      <c r="D490" s="2"/>
      <c r="G490" s="4"/>
    </row>
    <row r="491" spans="2:7" x14ac:dyDescent="0.25">
      <c r="B491" s="3"/>
      <c r="D491" s="2"/>
      <c r="G491" s="4"/>
    </row>
    <row r="492" spans="2:7" x14ac:dyDescent="0.25">
      <c r="B492" s="3"/>
      <c r="D492" s="2"/>
      <c r="G492" s="4"/>
    </row>
    <row r="493" spans="2:7" x14ac:dyDescent="0.25">
      <c r="B493" s="3"/>
      <c r="D493" s="2"/>
      <c r="G493" s="4"/>
    </row>
    <row r="494" spans="2:7" x14ac:dyDescent="0.25">
      <c r="B494" s="3"/>
      <c r="D494" s="2"/>
      <c r="G494" s="4"/>
    </row>
    <row r="495" spans="2:7" x14ac:dyDescent="0.25">
      <c r="B495" s="3"/>
      <c r="D495" s="2"/>
      <c r="G495" s="4"/>
    </row>
    <row r="496" spans="2:7" x14ac:dyDescent="0.25">
      <c r="B496" s="3"/>
      <c r="D496" s="2"/>
      <c r="G496" s="4"/>
    </row>
    <row r="497" spans="2:7" x14ac:dyDescent="0.25">
      <c r="B497" s="3"/>
      <c r="D497" s="2"/>
      <c r="G497" s="4"/>
    </row>
    <row r="498" spans="2:7" x14ac:dyDescent="0.25">
      <c r="B498" s="3"/>
      <c r="D498" s="2"/>
      <c r="G498" s="4"/>
    </row>
    <row r="499" spans="2:7" x14ac:dyDescent="0.25">
      <c r="B499" s="3"/>
      <c r="D499" s="2"/>
      <c r="G499" s="4"/>
    </row>
    <row r="500" spans="2:7" x14ac:dyDescent="0.25">
      <c r="B500" s="3"/>
      <c r="D500" s="2"/>
      <c r="G500" s="4"/>
    </row>
    <row r="501" spans="2:7" x14ac:dyDescent="0.25">
      <c r="B501" s="3"/>
      <c r="D501" s="2"/>
      <c r="G501" s="4"/>
    </row>
    <row r="502" spans="2:7" x14ac:dyDescent="0.25">
      <c r="B502" s="3"/>
      <c r="D502" s="2"/>
      <c r="G502" s="4"/>
    </row>
    <row r="503" spans="2:7" x14ac:dyDescent="0.25">
      <c r="B503" s="3"/>
      <c r="D503" s="2"/>
      <c r="G503" s="4"/>
    </row>
    <row r="504" spans="2:7" x14ac:dyDescent="0.25">
      <c r="B504" s="3"/>
      <c r="D504" s="2"/>
      <c r="G504" s="4"/>
    </row>
    <row r="505" spans="2:7" x14ac:dyDescent="0.25">
      <c r="B505" s="3"/>
      <c r="D505" s="2"/>
      <c r="G505" s="4"/>
    </row>
    <row r="506" spans="2:7" x14ac:dyDescent="0.25">
      <c r="B506" s="3"/>
      <c r="D506" s="2"/>
      <c r="G506" s="4"/>
    </row>
    <row r="507" spans="2:7" x14ac:dyDescent="0.25">
      <c r="B507" s="3"/>
      <c r="D507" s="2"/>
      <c r="G507" s="4"/>
    </row>
    <row r="508" spans="2:7" x14ac:dyDescent="0.25">
      <c r="B508" s="3"/>
      <c r="D508" s="2"/>
      <c r="G508" s="4"/>
    </row>
    <row r="509" spans="2:7" x14ac:dyDescent="0.25">
      <c r="B509" s="3"/>
      <c r="D509" s="2"/>
      <c r="G509" s="4"/>
    </row>
    <row r="510" spans="2:7" x14ac:dyDescent="0.25">
      <c r="B510" s="3"/>
      <c r="D510" s="2"/>
      <c r="G510" s="4"/>
    </row>
    <row r="511" spans="2:7" x14ac:dyDescent="0.25">
      <c r="B511" s="3"/>
      <c r="D511" s="2"/>
      <c r="G511" s="4"/>
    </row>
    <row r="512" spans="2:7" x14ac:dyDescent="0.25">
      <c r="B512" s="3"/>
      <c r="D512" s="2"/>
      <c r="G512" s="4"/>
    </row>
    <row r="513" spans="2:7" x14ac:dyDescent="0.25">
      <c r="B513" s="3"/>
      <c r="D513" s="2"/>
      <c r="G513" s="4"/>
    </row>
    <row r="514" spans="2:7" x14ac:dyDescent="0.25">
      <c r="B514" s="3"/>
      <c r="D514" s="2"/>
      <c r="G514" s="4"/>
    </row>
    <row r="515" spans="2:7" x14ac:dyDescent="0.25">
      <c r="B515" s="3"/>
      <c r="D515" s="2"/>
      <c r="G515" s="4"/>
    </row>
    <row r="516" spans="2:7" x14ac:dyDescent="0.25">
      <c r="B516" s="3"/>
      <c r="D516" s="2"/>
      <c r="G516" s="4"/>
    </row>
    <row r="517" spans="2:7" x14ac:dyDescent="0.25">
      <c r="B517" s="3"/>
      <c r="D517" s="2"/>
      <c r="G517" s="4"/>
    </row>
    <row r="518" spans="2:7" x14ac:dyDescent="0.25">
      <c r="B518" s="3"/>
      <c r="D518" s="2"/>
      <c r="G518" s="4"/>
    </row>
    <row r="519" spans="2:7" x14ac:dyDescent="0.25">
      <c r="B519" s="3"/>
      <c r="D519" s="2"/>
      <c r="G519" s="4"/>
    </row>
    <row r="520" spans="2:7" x14ac:dyDescent="0.25">
      <c r="B520" s="3"/>
      <c r="D520" s="2"/>
      <c r="G520" s="4"/>
    </row>
    <row r="521" spans="2:7" x14ac:dyDescent="0.25">
      <c r="D521" s="2"/>
      <c r="G521" s="4"/>
    </row>
    <row r="522" spans="2:7" x14ac:dyDescent="0.25">
      <c r="D522" s="2"/>
      <c r="G522" s="4"/>
    </row>
    <row r="523" spans="2:7" x14ac:dyDescent="0.25">
      <c r="D523" s="2"/>
      <c r="G523" s="4"/>
    </row>
    <row r="524" spans="2:7" x14ac:dyDescent="0.25">
      <c r="D524" s="2"/>
      <c r="G524" s="4"/>
    </row>
    <row r="525" spans="2:7" x14ac:dyDescent="0.25">
      <c r="D525" s="2"/>
      <c r="G525" s="4"/>
    </row>
    <row r="526" spans="2:7" x14ac:dyDescent="0.25">
      <c r="D526" s="2"/>
      <c r="G526" s="4"/>
    </row>
    <row r="527" spans="2:7" x14ac:dyDescent="0.25">
      <c r="D527" s="2"/>
      <c r="G527" s="4"/>
    </row>
    <row r="528" spans="2:7" x14ac:dyDescent="0.25">
      <c r="D528" s="2"/>
      <c r="G528" s="4"/>
    </row>
    <row r="529" spans="4:7" x14ac:dyDescent="0.25">
      <c r="D529" s="2"/>
      <c r="G529" s="4"/>
    </row>
    <row r="530" spans="4:7" x14ac:dyDescent="0.25">
      <c r="D530" s="2"/>
      <c r="G530" s="4"/>
    </row>
    <row r="531" spans="4:7" x14ac:dyDescent="0.25">
      <c r="D531" s="2"/>
      <c r="G531" s="4"/>
    </row>
    <row r="532" spans="4:7" x14ac:dyDescent="0.25">
      <c r="D532" s="2"/>
      <c r="G532" s="4"/>
    </row>
    <row r="533" spans="4:7" x14ac:dyDescent="0.25">
      <c r="D533" s="2"/>
      <c r="G533" s="4"/>
    </row>
    <row r="534" spans="4:7" x14ac:dyDescent="0.25">
      <c r="D534" s="2"/>
      <c r="G534" s="4"/>
    </row>
    <row r="535" spans="4:7" x14ac:dyDescent="0.25">
      <c r="D535" s="2"/>
      <c r="G535" s="4"/>
    </row>
    <row r="536" spans="4:7" x14ac:dyDescent="0.25">
      <c r="D536" s="2"/>
      <c r="G536" s="4"/>
    </row>
    <row r="537" spans="4:7" x14ac:dyDescent="0.25">
      <c r="D537" s="2"/>
      <c r="G537" s="4"/>
    </row>
    <row r="538" spans="4:7" x14ac:dyDescent="0.25">
      <c r="D538" s="2"/>
      <c r="G538" s="4"/>
    </row>
    <row r="539" spans="4:7" x14ac:dyDescent="0.25">
      <c r="D539" s="2"/>
      <c r="G539" s="4"/>
    </row>
    <row r="540" spans="4:7" x14ac:dyDescent="0.25">
      <c r="D540" s="2"/>
      <c r="G540" s="4"/>
    </row>
    <row r="541" spans="4:7" x14ac:dyDescent="0.25">
      <c r="D541" s="2"/>
      <c r="G541" s="4"/>
    </row>
    <row r="542" spans="4:7" x14ac:dyDescent="0.25">
      <c r="D542" s="2"/>
      <c r="G542" s="4"/>
    </row>
    <row r="543" spans="4:7" x14ac:dyDescent="0.25">
      <c r="D543" s="2"/>
      <c r="G543" s="4"/>
    </row>
    <row r="544" spans="4:7" x14ac:dyDescent="0.25">
      <c r="D544" s="2"/>
    </row>
    <row r="545" spans="1:7" x14ac:dyDescent="0.25">
      <c r="D545" s="2"/>
    </row>
    <row r="546" spans="1:7" x14ac:dyDescent="0.25">
      <c r="D546" s="2"/>
    </row>
    <row r="547" spans="1:7" x14ac:dyDescent="0.25">
      <c r="D547" s="2"/>
    </row>
    <row r="548" spans="1:7" x14ac:dyDescent="0.25">
      <c r="D548" s="2"/>
    </row>
    <row r="549" spans="1:7" x14ac:dyDescent="0.25">
      <c r="D549" s="2"/>
    </row>
    <row r="550" spans="1:7" x14ac:dyDescent="0.25">
      <c r="D550" s="2"/>
    </row>
    <row r="551" spans="1:7" x14ac:dyDescent="0.25">
      <c r="D551" s="2"/>
    </row>
    <row r="552" spans="1:7" x14ac:dyDescent="0.25">
      <c r="D552" s="2"/>
    </row>
    <row r="553" spans="1:7" x14ac:dyDescent="0.25">
      <c r="D553" s="2"/>
    </row>
    <row r="554" spans="1:7" s="4" customFormat="1" x14ac:dyDescent="0.25">
      <c r="A554" s="2"/>
      <c r="B554" s="5"/>
      <c r="C554" s="2"/>
      <c r="D554" s="2"/>
      <c r="G554" s="2"/>
    </row>
    <row r="555" spans="1:7" s="4" customFormat="1" x14ac:dyDescent="0.25">
      <c r="A555" s="2"/>
      <c r="B555" s="5"/>
      <c r="C555" s="2"/>
      <c r="D555" s="2"/>
      <c r="G555" s="2"/>
    </row>
    <row r="556" spans="1:7" s="4" customFormat="1" x14ac:dyDescent="0.25">
      <c r="A556" s="2"/>
      <c r="B556" s="5"/>
      <c r="C556" s="2"/>
      <c r="D556" s="2"/>
      <c r="G556" s="2"/>
    </row>
    <row r="557" spans="1:7" s="4" customFormat="1" x14ac:dyDescent="0.25">
      <c r="A557" s="2"/>
      <c r="B557" s="5"/>
      <c r="C557" s="2"/>
      <c r="D557" s="2"/>
      <c r="G557" s="2"/>
    </row>
    <row r="558" spans="1:7" s="4" customFormat="1" x14ac:dyDescent="0.25">
      <c r="A558" s="2"/>
      <c r="B558" s="5"/>
      <c r="C558" s="2"/>
      <c r="D558" s="2"/>
      <c r="G558" s="2"/>
    </row>
    <row r="559" spans="1:7" s="4" customFormat="1" x14ac:dyDescent="0.25">
      <c r="A559" s="2"/>
      <c r="B559" s="5"/>
      <c r="C559" s="2"/>
      <c r="D559" s="2"/>
      <c r="G559" s="2"/>
    </row>
    <row r="560" spans="1:7" s="4" customFormat="1" x14ac:dyDescent="0.25">
      <c r="A560" s="2"/>
      <c r="B560" s="5"/>
      <c r="C560" s="2"/>
      <c r="D560" s="2"/>
      <c r="G560" s="2"/>
    </row>
    <row r="561" spans="1:7" s="4" customFormat="1" x14ac:dyDescent="0.25">
      <c r="A561" s="2"/>
      <c r="B561" s="5"/>
      <c r="C561" s="2"/>
      <c r="D561" s="2"/>
      <c r="G561" s="2"/>
    </row>
    <row r="562" spans="1:7" s="4" customFormat="1" x14ac:dyDescent="0.25">
      <c r="A562" s="2"/>
      <c r="B562" s="5"/>
      <c r="C562" s="2"/>
      <c r="D562" s="2"/>
      <c r="G562" s="2"/>
    </row>
    <row r="563" spans="1:7" s="4" customFormat="1" x14ac:dyDescent="0.25">
      <c r="A563" s="2"/>
      <c r="B563" s="5"/>
      <c r="C563" s="2"/>
      <c r="D563" s="2"/>
      <c r="G563" s="2"/>
    </row>
    <row r="564" spans="1:7" s="4" customFormat="1" x14ac:dyDescent="0.25">
      <c r="A564" s="2"/>
      <c r="B564" s="5"/>
      <c r="C564" s="2"/>
      <c r="D564" s="2"/>
      <c r="G564" s="2"/>
    </row>
    <row r="565" spans="1:7" s="4" customFormat="1" x14ac:dyDescent="0.25">
      <c r="A565" s="2"/>
      <c r="B565" s="5"/>
      <c r="C565" s="2"/>
      <c r="D565" s="2"/>
      <c r="G565" s="2"/>
    </row>
    <row r="566" spans="1:7" s="4" customFormat="1" x14ac:dyDescent="0.25">
      <c r="A566" s="2"/>
      <c r="B566" s="5"/>
      <c r="C566" s="2"/>
      <c r="D566" s="2"/>
      <c r="G566" s="2"/>
    </row>
    <row r="567" spans="1:7" s="4" customFormat="1" x14ac:dyDescent="0.25">
      <c r="A567" s="2"/>
      <c r="B567" s="5"/>
      <c r="C567" s="2"/>
      <c r="D567" s="2"/>
      <c r="G567" s="2"/>
    </row>
    <row r="568" spans="1:7" s="4" customFormat="1" x14ac:dyDescent="0.25">
      <c r="A568" s="2"/>
      <c r="B568" s="5"/>
      <c r="C568" s="2"/>
      <c r="D568" s="2"/>
      <c r="G568" s="2"/>
    </row>
    <row r="569" spans="1:7" s="4" customFormat="1" x14ac:dyDescent="0.25">
      <c r="A569" s="2"/>
      <c r="B569" s="5"/>
      <c r="C569" s="2"/>
      <c r="D569" s="2"/>
      <c r="G569" s="2"/>
    </row>
    <row r="570" spans="1:7" s="4" customFormat="1" x14ac:dyDescent="0.25">
      <c r="A570" s="2"/>
      <c r="B570" s="5"/>
      <c r="C570" s="2"/>
      <c r="D570" s="2"/>
      <c r="G570" s="2"/>
    </row>
    <row r="571" spans="1:7" s="4" customFormat="1" x14ac:dyDescent="0.25">
      <c r="A571" s="2"/>
      <c r="B571" s="5"/>
      <c r="C571" s="2"/>
      <c r="D571" s="2"/>
      <c r="G571" s="2"/>
    </row>
    <row r="572" spans="1:7" s="4" customFormat="1" x14ac:dyDescent="0.25">
      <c r="A572" s="2"/>
      <c r="B572" s="5"/>
      <c r="C572" s="2"/>
      <c r="D572" s="2"/>
      <c r="G572" s="2"/>
    </row>
    <row r="573" spans="1:7" s="4" customFormat="1" x14ac:dyDescent="0.25">
      <c r="A573" s="2"/>
      <c r="B573" s="5"/>
      <c r="C573" s="2"/>
      <c r="D573" s="2"/>
      <c r="G573" s="2"/>
    </row>
    <row r="574" spans="1:7" s="4" customFormat="1" x14ac:dyDescent="0.25">
      <c r="A574" s="2"/>
      <c r="B574" s="5"/>
      <c r="C574" s="2"/>
      <c r="D574" s="2"/>
      <c r="G574" s="2"/>
    </row>
    <row r="575" spans="1:7" s="4" customFormat="1" x14ac:dyDescent="0.25">
      <c r="A575" s="2"/>
      <c r="B575" s="5"/>
      <c r="C575" s="2"/>
      <c r="D575" s="2"/>
      <c r="G575" s="2"/>
    </row>
    <row r="576" spans="1:7" s="4" customFormat="1" x14ac:dyDescent="0.25">
      <c r="A576" s="2"/>
      <c r="B576" s="5"/>
      <c r="C576" s="2"/>
      <c r="D576" s="2"/>
      <c r="G576" s="2"/>
    </row>
    <row r="577" spans="1:7" s="4" customFormat="1" x14ac:dyDescent="0.25">
      <c r="A577" s="2"/>
      <c r="B577" s="5"/>
      <c r="C577" s="2"/>
      <c r="D577" s="2"/>
      <c r="G577" s="2"/>
    </row>
    <row r="578" spans="1:7" s="4" customFormat="1" x14ac:dyDescent="0.25">
      <c r="A578" s="2"/>
      <c r="B578" s="5"/>
      <c r="C578" s="2"/>
      <c r="D578" s="2"/>
      <c r="G578" s="2"/>
    </row>
    <row r="579" spans="1:7" s="4" customFormat="1" x14ac:dyDescent="0.25">
      <c r="A579" s="2"/>
      <c r="B579" s="5"/>
      <c r="C579" s="2"/>
      <c r="D579" s="2"/>
      <c r="G579" s="2"/>
    </row>
    <row r="580" spans="1:7" s="4" customFormat="1" x14ac:dyDescent="0.25">
      <c r="A580" s="2"/>
      <c r="B580" s="5"/>
      <c r="C580" s="2"/>
      <c r="D580" s="2"/>
      <c r="G580" s="2"/>
    </row>
    <row r="581" spans="1:7" s="4" customFormat="1" x14ac:dyDescent="0.25">
      <c r="A581" s="2"/>
      <c r="B581" s="5"/>
      <c r="C581" s="2"/>
      <c r="D581" s="2"/>
      <c r="G581" s="2"/>
    </row>
    <row r="582" spans="1:7" s="4" customFormat="1" x14ac:dyDescent="0.25">
      <c r="A582" s="2"/>
      <c r="B582" s="5"/>
      <c r="C582" s="2"/>
      <c r="D582" s="2"/>
      <c r="G582" s="2"/>
    </row>
    <row r="583" spans="1:7" s="4" customFormat="1" x14ac:dyDescent="0.25">
      <c r="A583" s="2"/>
      <c r="B583" s="5"/>
      <c r="C583" s="2"/>
      <c r="D583" s="2"/>
      <c r="G583" s="2"/>
    </row>
    <row r="584" spans="1:7" s="4" customFormat="1" x14ac:dyDescent="0.25">
      <c r="A584" s="2"/>
      <c r="B584" s="5"/>
      <c r="C584" s="2"/>
      <c r="D584" s="2"/>
      <c r="G584" s="2"/>
    </row>
    <row r="585" spans="1:7" s="4" customFormat="1" x14ac:dyDescent="0.25">
      <c r="A585" s="2"/>
      <c r="B585" s="5"/>
      <c r="C585" s="2"/>
      <c r="D585" s="2"/>
      <c r="G585" s="2"/>
    </row>
    <row r="586" spans="1:7" s="4" customFormat="1" x14ac:dyDescent="0.25">
      <c r="A586" s="2"/>
      <c r="B586" s="5"/>
      <c r="C586" s="2"/>
      <c r="D586" s="2"/>
      <c r="G586" s="2"/>
    </row>
    <row r="587" spans="1:7" s="4" customFormat="1" x14ac:dyDescent="0.25">
      <c r="A587" s="2"/>
      <c r="B587" s="5"/>
      <c r="C587" s="2"/>
      <c r="D587" s="2"/>
      <c r="G587" s="2"/>
    </row>
    <row r="588" spans="1:7" s="4" customFormat="1" x14ac:dyDescent="0.25">
      <c r="A588" s="2"/>
      <c r="B588" s="5"/>
      <c r="C588" s="2"/>
      <c r="D588" s="2"/>
      <c r="G588" s="2"/>
    </row>
    <row r="589" spans="1:7" s="4" customFormat="1" x14ac:dyDescent="0.25">
      <c r="A589" s="2"/>
      <c r="B589" s="5"/>
      <c r="C589" s="2"/>
      <c r="D589" s="2"/>
      <c r="G589" s="2"/>
    </row>
    <row r="590" spans="1:7" s="4" customFormat="1" x14ac:dyDescent="0.25">
      <c r="A590" s="2"/>
      <c r="B590" s="5"/>
      <c r="C590" s="2"/>
      <c r="D590" s="2"/>
      <c r="G590" s="2"/>
    </row>
    <row r="591" spans="1:7" s="4" customFormat="1" x14ac:dyDescent="0.25">
      <c r="A591" s="2"/>
      <c r="B591" s="5"/>
      <c r="C591" s="2"/>
      <c r="D591" s="2"/>
      <c r="G591" s="2"/>
    </row>
    <row r="592" spans="1:7" s="4" customFormat="1" x14ac:dyDescent="0.25">
      <c r="A592" s="2"/>
      <c r="B592" s="5"/>
      <c r="C592" s="2"/>
      <c r="D592" s="2"/>
      <c r="G592" s="2"/>
    </row>
    <row r="593" spans="1:7" s="4" customFormat="1" x14ac:dyDescent="0.25">
      <c r="A593" s="2"/>
      <c r="B593" s="5"/>
      <c r="C593" s="2"/>
      <c r="D593" s="2"/>
      <c r="G593" s="2"/>
    </row>
    <row r="594" spans="1:7" s="4" customFormat="1" x14ac:dyDescent="0.25">
      <c r="A594" s="2"/>
      <c r="B594" s="5"/>
      <c r="C594" s="2"/>
      <c r="D594" s="2"/>
      <c r="G594" s="2"/>
    </row>
    <row r="595" spans="1:7" s="4" customFormat="1" x14ac:dyDescent="0.25">
      <c r="A595" s="2"/>
      <c r="B595" s="5"/>
      <c r="C595" s="2"/>
      <c r="D595" s="2"/>
      <c r="G595" s="2"/>
    </row>
    <row r="596" spans="1:7" s="4" customFormat="1" x14ac:dyDescent="0.25">
      <c r="A596" s="2"/>
      <c r="B596" s="5"/>
      <c r="C596" s="2"/>
      <c r="D596" s="2"/>
      <c r="G596" s="2"/>
    </row>
    <row r="597" spans="1:7" s="4" customFormat="1" x14ac:dyDescent="0.25">
      <c r="A597" s="2"/>
      <c r="B597" s="5"/>
      <c r="C597" s="2"/>
      <c r="D597" s="2"/>
      <c r="G597" s="2"/>
    </row>
    <row r="598" spans="1:7" s="4" customFormat="1" x14ac:dyDescent="0.25">
      <c r="A598" s="2"/>
      <c r="B598" s="5"/>
      <c r="C598" s="2"/>
      <c r="D598" s="2"/>
      <c r="G598" s="2"/>
    </row>
    <row r="599" spans="1:7" s="4" customFormat="1" x14ac:dyDescent="0.25">
      <c r="A599" s="2"/>
      <c r="B599" s="5"/>
      <c r="C599" s="2"/>
      <c r="D599" s="2"/>
      <c r="G599" s="2"/>
    </row>
    <row r="600" spans="1:7" s="4" customFormat="1" x14ac:dyDescent="0.25">
      <c r="A600" s="2"/>
      <c r="B600" s="5"/>
      <c r="C600" s="2"/>
      <c r="D600" s="2"/>
      <c r="G600" s="2"/>
    </row>
    <row r="601" spans="1:7" s="4" customFormat="1" x14ac:dyDescent="0.25">
      <c r="A601" s="2"/>
      <c r="B601" s="5"/>
      <c r="C601" s="2"/>
      <c r="D601" s="2"/>
      <c r="G601" s="2"/>
    </row>
    <row r="602" spans="1:7" s="4" customFormat="1" x14ac:dyDescent="0.25">
      <c r="A602" s="2"/>
      <c r="B602" s="5"/>
      <c r="C602" s="2"/>
      <c r="D602" s="2"/>
      <c r="G602" s="2"/>
    </row>
    <row r="603" spans="1:7" s="4" customFormat="1" x14ac:dyDescent="0.25">
      <c r="A603" s="2"/>
      <c r="B603" s="5"/>
      <c r="C603" s="2"/>
      <c r="D603" s="2"/>
      <c r="G603" s="2"/>
    </row>
    <row r="604" spans="1:7" s="4" customFormat="1" x14ac:dyDescent="0.25">
      <c r="A604" s="2"/>
      <c r="B604" s="5"/>
      <c r="C604" s="2"/>
      <c r="D604" s="2"/>
      <c r="G604" s="2"/>
    </row>
    <row r="605" spans="1:7" s="4" customFormat="1" x14ac:dyDescent="0.25">
      <c r="A605" s="2"/>
      <c r="B605" s="5"/>
      <c r="C605" s="2"/>
      <c r="D605" s="2"/>
      <c r="G605" s="2"/>
    </row>
    <row r="606" spans="1:7" s="4" customFormat="1" x14ac:dyDescent="0.25">
      <c r="A606" s="2"/>
      <c r="B606" s="5"/>
      <c r="C606" s="2"/>
      <c r="D606" s="2"/>
      <c r="G606" s="2"/>
    </row>
    <row r="607" spans="1:7" s="4" customFormat="1" x14ac:dyDescent="0.25">
      <c r="A607" s="2"/>
      <c r="B607" s="5"/>
      <c r="C607" s="2"/>
      <c r="D607" s="2"/>
      <c r="G607" s="2"/>
    </row>
    <row r="608" spans="1:7" s="4" customFormat="1" x14ac:dyDescent="0.25">
      <c r="A608" s="2"/>
      <c r="B608" s="5"/>
      <c r="C608" s="2"/>
      <c r="D608" s="2"/>
      <c r="G608" s="2"/>
    </row>
    <row r="609" spans="1:7" s="4" customFormat="1" x14ac:dyDescent="0.25">
      <c r="A609" s="2"/>
      <c r="B609" s="5"/>
      <c r="C609" s="2"/>
      <c r="D609" s="2"/>
      <c r="G609" s="2"/>
    </row>
    <row r="610" spans="1:7" s="4" customFormat="1" x14ac:dyDescent="0.25">
      <c r="A610" s="2"/>
      <c r="B610" s="5"/>
      <c r="C610" s="2"/>
      <c r="D610" s="2"/>
      <c r="G610" s="2"/>
    </row>
    <row r="611" spans="1:7" s="4" customFormat="1" x14ac:dyDescent="0.25">
      <c r="A611" s="2"/>
      <c r="B611" s="5"/>
      <c r="C611" s="2"/>
      <c r="D611" s="2"/>
      <c r="G611" s="2"/>
    </row>
    <row r="612" spans="1:7" s="4" customFormat="1" x14ac:dyDescent="0.25">
      <c r="A612" s="2"/>
      <c r="B612" s="5"/>
      <c r="C612" s="2"/>
      <c r="D612" s="2"/>
      <c r="G612" s="2"/>
    </row>
    <row r="613" spans="1:7" s="4" customFormat="1" x14ac:dyDescent="0.25">
      <c r="A613" s="2"/>
      <c r="B613" s="5"/>
      <c r="C613" s="2"/>
      <c r="D613" s="2"/>
      <c r="G613" s="2"/>
    </row>
    <row r="614" spans="1:7" s="4" customFormat="1" x14ac:dyDescent="0.25">
      <c r="A614" s="2"/>
      <c r="B614" s="5"/>
      <c r="C614" s="2"/>
      <c r="D614" s="2"/>
      <c r="G614" s="2"/>
    </row>
    <row r="615" spans="1:7" s="4" customFormat="1" x14ac:dyDescent="0.25">
      <c r="A615" s="2"/>
      <c r="B615" s="5"/>
      <c r="C615" s="2"/>
      <c r="D615" s="2"/>
      <c r="G615" s="2"/>
    </row>
    <row r="616" spans="1:7" s="4" customFormat="1" x14ac:dyDescent="0.25">
      <c r="A616" s="2"/>
      <c r="B616" s="5"/>
      <c r="C616" s="2"/>
      <c r="D616" s="2"/>
      <c r="G616" s="2"/>
    </row>
    <row r="617" spans="1:7" s="4" customFormat="1" x14ac:dyDescent="0.25">
      <c r="A617" s="2"/>
      <c r="B617" s="5"/>
      <c r="C617" s="2"/>
      <c r="D617" s="2"/>
      <c r="G617" s="2"/>
    </row>
    <row r="618" spans="1:7" s="4" customFormat="1" x14ac:dyDescent="0.25">
      <c r="A618" s="2"/>
      <c r="B618" s="5"/>
      <c r="C618" s="2"/>
      <c r="D618" s="2"/>
      <c r="G618" s="2"/>
    </row>
    <row r="619" spans="1:7" s="4" customFormat="1" x14ac:dyDescent="0.25">
      <c r="A619" s="2"/>
      <c r="B619" s="5"/>
      <c r="C619" s="2"/>
      <c r="D619" s="2"/>
      <c r="G619" s="2"/>
    </row>
    <row r="620" spans="1:7" s="4" customFormat="1" x14ac:dyDescent="0.25">
      <c r="A620" s="2"/>
      <c r="B620" s="5"/>
      <c r="C620" s="2"/>
      <c r="D620" s="2"/>
      <c r="G620" s="2"/>
    </row>
    <row r="621" spans="1:7" s="4" customFormat="1" x14ac:dyDescent="0.25">
      <c r="A621" s="2"/>
      <c r="B621" s="5"/>
      <c r="C621" s="2"/>
      <c r="D621" s="2"/>
      <c r="G621" s="2"/>
    </row>
    <row r="622" spans="1:7" s="4" customFormat="1" x14ac:dyDescent="0.25">
      <c r="A622" s="2"/>
      <c r="B622" s="5"/>
      <c r="C622" s="2"/>
      <c r="D622" s="2"/>
      <c r="G622" s="2"/>
    </row>
    <row r="623" spans="1:7" s="4" customFormat="1" x14ac:dyDescent="0.25">
      <c r="A623" s="2"/>
      <c r="B623" s="5"/>
      <c r="C623" s="2"/>
      <c r="D623" s="2"/>
      <c r="G623" s="2"/>
    </row>
    <row r="624" spans="1:7" s="4" customFormat="1" x14ac:dyDescent="0.25">
      <c r="A624" s="2"/>
      <c r="B624" s="5"/>
      <c r="C624" s="2"/>
      <c r="D624" s="2"/>
      <c r="G624" s="2"/>
    </row>
    <row r="625" spans="1:7" s="4" customFormat="1" x14ac:dyDescent="0.25">
      <c r="A625" s="2"/>
      <c r="B625" s="5"/>
      <c r="C625" s="2"/>
      <c r="D625" s="2"/>
      <c r="G625" s="2"/>
    </row>
    <row r="626" spans="1:7" s="4" customFormat="1" x14ac:dyDescent="0.25">
      <c r="A626" s="2"/>
      <c r="B626" s="5"/>
      <c r="C626" s="2"/>
      <c r="D626" s="2"/>
      <c r="G626" s="2"/>
    </row>
    <row r="627" spans="1:7" s="4" customFormat="1" x14ac:dyDescent="0.25">
      <c r="A627" s="2"/>
      <c r="B627" s="5"/>
      <c r="C627" s="2"/>
      <c r="D627" s="2"/>
      <c r="G627" s="2"/>
    </row>
    <row r="628" spans="1:7" s="4" customFormat="1" x14ac:dyDescent="0.25">
      <c r="A628" s="2"/>
      <c r="B628" s="5"/>
      <c r="C628" s="2"/>
      <c r="D628" s="2"/>
      <c r="G628" s="2"/>
    </row>
    <row r="629" spans="1:7" s="4" customFormat="1" x14ac:dyDescent="0.25">
      <c r="A629" s="2"/>
      <c r="B629" s="5"/>
      <c r="C629" s="2"/>
      <c r="D629" s="2"/>
      <c r="G629" s="2"/>
    </row>
    <row r="630" spans="1:7" s="4" customFormat="1" x14ac:dyDescent="0.25">
      <c r="A630" s="2"/>
      <c r="B630" s="5"/>
      <c r="C630" s="2"/>
      <c r="D630" s="2"/>
      <c r="G630" s="2"/>
    </row>
    <row r="631" spans="1:7" s="4" customFormat="1" x14ac:dyDescent="0.25">
      <c r="A631" s="2"/>
      <c r="B631" s="5"/>
      <c r="C631" s="2"/>
      <c r="D631" s="2"/>
      <c r="G631" s="2"/>
    </row>
    <row r="632" spans="1:7" s="4" customFormat="1" x14ac:dyDescent="0.25">
      <c r="A632" s="2"/>
      <c r="B632" s="5"/>
      <c r="C632" s="2"/>
      <c r="D632" s="2"/>
      <c r="G632" s="2"/>
    </row>
    <row r="633" spans="1:7" s="4" customFormat="1" x14ac:dyDescent="0.25">
      <c r="A633" s="2"/>
      <c r="B633" s="5"/>
      <c r="C633" s="2"/>
      <c r="D633" s="2"/>
      <c r="G633" s="2"/>
    </row>
    <row r="634" spans="1:7" s="4" customFormat="1" x14ac:dyDescent="0.25">
      <c r="A634" s="2"/>
      <c r="B634" s="5"/>
      <c r="C634" s="2"/>
      <c r="D634" s="2"/>
      <c r="G634" s="2"/>
    </row>
    <row r="635" spans="1:7" s="4" customFormat="1" x14ac:dyDescent="0.25">
      <c r="A635" s="2"/>
      <c r="B635" s="5"/>
      <c r="C635" s="2"/>
      <c r="D635" s="2"/>
      <c r="G635" s="2"/>
    </row>
    <row r="636" spans="1:7" s="4" customFormat="1" x14ac:dyDescent="0.25">
      <c r="A636" s="2"/>
      <c r="B636" s="5"/>
      <c r="C636" s="2"/>
      <c r="D636" s="2"/>
      <c r="G636" s="2"/>
    </row>
    <row r="637" spans="1:7" s="4" customFormat="1" x14ac:dyDescent="0.25">
      <c r="A637" s="2"/>
      <c r="B637" s="5"/>
      <c r="C637" s="2"/>
      <c r="D637" s="2"/>
      <c r="G637" s="2"/>
    </row>
    <row r="638" spans="1:7" s="4" customFormat="1" x14ac:dyDescent="0.25">
      <c r="A638" s="2"/>
      <c r="B638" s="5"/>
      <c r="C638" s="2"/>
      <c r="D638" s="2"/>
      <c r="G638" s="2"/>
    </row>
    <row r="639" spans="1:7" s="4" customFormat="1" x14ac:dyDescent="0.25">
      <c r="A639" s="2"/>
      <c r="B639" s="5"/>
      <c r="C639" s="2"/>
      <c r="D639" s="2"/>
      <c r="G639" s="2"/>
    </row>
    <row r="640" spans="1:7" s="4" customFormat="1" x14ac:dyDescent="0.25">
      <c r="A640" s="2"/>
      <c r="B640" s="5"/>
      <c r="C640" s="2"/>
      <c r="D640" s="2"/>
      <c r="G640" s="2"/>
    </row>
    <row r="641" spans="1:7" s="4" customFormat="1" x14ac:dyDescent="0.25">
      <c r="A641" s="2"/>
      <c r="B641" s="5"/>
      <c r="C641" s="2"/>
      <c r="D641" s="2"/>
      <c r="G641" s="2"/>
    </row>
    <row r="642" spans="1:7" s="4" customFormat="1" x14ac:dyDescent="0.25">
      <c r="A642" s="2"/>
      <c r="B642" s="5"/>
      <c r="C642" s="2"/>
      <c r="D642" s="2"/>
      <c r="G642" s="2"/>
    </row>
    <row r="643" spans="1:7" s="4" customFormat="1" x14ac:dyDescent="0.25">
      <c r="A643" s="2"/>
      <c r="B643" s="5"/>
      <c r="C643" s="2"/>
      <c r="D643" s="2"/>
      <c r="G643" s="2"/>
    </row>
    <row r="644" spans="1:7" s="4" customFormat="1" x14ac:dyDescent="0.25">
      <c r="A644" s="2"/>
      <c r="B644" s="5"/>
      <c r="C644" s="2"/>
      <c r="D644" s="2"/>
      <c r="G644" s="2"/>
    </row>
    <row r="645" spans="1:7" s="4" customFormat="1" x14ac:dyDescent="0.25">
      <c r="A645" s="2"/>
      <c r="B645" s="5"/>
      <c r="C645" s="2"/>
      <c r="D645" s="2"/>
      <c r="G645" s="2"/>
    </row>
    <row r="646" spans="1:7" s="4" customFormat="1" x14ac:dyDescent="0.25">
      <c r="A646" s="2"/>
      <c r="B646" s="5"/>
      <c r="C646" s="2"/>
      <c r="D646" s="2"/>
      <c r="G646" s="2"/>
    </row>
    <row r="647" spans="1:7" s="4" customFormat="1" x14ac:dyDescent="0.25">
      <c r="A647" s="2"/>
      <c r="B647" s="5"/>
      <c r="C647" s="2"/>
      <c r="D647" s="2"/>
      <c r="G647" s="2"/>
    </row>
    <row r="648" spans="1:7" s="4" customFormat="1" x14ac:dyDescent="0.25">
      <c r="A648" s="2"/>
      <c r="B648" s="5"/>
      <c r="C648" s="2"/>
      <c r="D648" s="2"/>
      <c r="G648" s="2"/>
    </row>
    <row r="649" spans="1:7" s="4" customFormat="1" x14ac:dyDescent="0.25">
      <c r="A649" s="2"/>
      <c r="B649" s="5"/>
      <c r="C649" s="2"/>
      <c r="D649" s="2"/>
      <c r="G649" s="2"/>
    </row>
    <row r="650" spans="1:7" s="4" customFormat="1" x14ac:dyDescent="0.25">
      <c r="A650" s="2"/>
      <c r="B650" s="5"/>
      <c r="C650" s="2"/>
      <c r="D650" s="2"/>
      <c r="G650" s="2"/>
    </row>
    <row r="651" spans="1:7" s="4" customFormat="1" x14ac:dyDescent="0.25">
      <c r="A651" s="2"/>
      <c r="B651" s="5"/>
      <c r="C651" s="2"/>
      <c r="D651" s="2"/>
      <c r="G651" s="2"/>
    </row>
    <row r="652" spans="1:7" s="4" customFormat="1" x14ac:dyDescent="0.25">
      <c r="A652" s="2"/>
      <c r="B652" s="5"/>
      <c r="C652" s="2"/>
      <c r="D652" s="2"/>
      <c r="G652" s="2"/>
    </row>
    <row r="653" spans="1:7" s="4" customFormat="1" x14ac:dyDescent="0.25">
      <c r="A653" s="2"/>
      <c r="B653" s="5"/>
      <c r="C653" s="2"/>
      <c r="D653" s="2"/>
      <c r="G653" s="2"/>
    </row>
    <row r="654" spans="1:7" s="4" customFormat="1" x14ac:dyDescent="0.25">
      <c r="A654" s="2"/>
      <c r="B654" s="5"/>
      <c r="C654" s="2"/>
      <c r="D654" s="2"/>
      <c r="G654" s="2"/>
    </row>
    <row r="655" spans="1:7" s="4" customFormat="1" x14ac:dyDescent="0.25">
      <c r="A655" s="2"/>
      <c r="B655" s="5"/>
      <c r="C655" s="2"/>
      <c r="D655" s="2"/>
      <c r="G655" s="2"/>
    </row>
    <row r="656" spans="1:7" s="4" customFormat="1" x14ac:dyDescent="0.25">
      <c r="A656" s="2"/>
      <c r="B656" s="5"/>
      <c r="C656" s="2"/>
      <c r="D656" s="2"/>
      <c r="G656" s="2"/>
    </row>
    <row r="657" spans="1:7" s="4" customFormat="1" x14ac:dyDescent="0.25">
      <c r="A657" s="2"/>
      <c r="B657" s="5"/>
      <c r="C657" s="2"/>
      <c r="D657" s="2"/>
      <c r="G657" s="2"/>
    </row>
    <row r="658" spans="1:7" s="4" customFormat="1" x14ac:dyDescent="0.25">
      <c r="A658" s="2"/>
      <c r="B658" s="5"/>
      <c r="C658" s="2"/>
      <c r="D658" s="2"/>
      <c r="G658" s="2"/>
    </row>
    <row r="659" spans="1:7" s="4" customFormat="1" x14ac:dyDescent="0.25">
      <c r="A659" s="2"/>
      <c r="B659" s="5"/>
      <c r="C659" s="2"/>
      <c r="D659" s="2"/>
      <c r="G659" s="2"/>
    </row>
    <row r="660" spans="1:7" s="4" customFormat="1" x14ac:dyDescent="0.25">
      <c r="A660" s="2"/>
      <c r="B660" s="5"/>
      <c r="C660" s="2"/>
      <c r="D660" s="2"/>
      <c r="G660" s="2"/>
    </row>
    <row r="661" spans="1:7" s="4" customFormat="1" x14ac:dyDescent="0.25">
      <c r="A661" s="2"/>
      <c r="B661" s="5"/>
      <c r="C661" s="2"/>
      <c r="D661" s="2"/>
      <c r="G661" s="2"/>
    </row>
    <row r="662" spans="1:7" s="4" customFormat="1" x14ac:dyDescent="0.25">
      <c r="A662" s="2"/>
      <c r="B662" s="5"/>
      <c r="C662" s="2"/>
      <c r="D662" s="2"/>
      <c r="G662" s="2"/>
    </row>
    <row r="663" spans="1:7" s="4" customFormat="1" x14ac:dyDescent="0.25">
      <c r="A663" s="2"/>
      <c r="B663" s="5"/>
      <c r="C663" s="2"/>
      <c r="D663" s="2"/>
      <c r="G663" s="2"/>
    </row>
    <row r="664" spans="1:7" s="4" customFormat="1" x14ac:dyDescent="0.25">
      <c r="A664" s="2"/>
      <c r="B664" s="5"/>
      <c r="C664" s="2"/>
      <c r="D664" s="2"/>
      <c r="G664" s="2"/>
    </row>
    <row r="665" spans="1:7" s="4" customFormat="1" x14ac:dyDescent="0.25">
      <c r="A665" s="2"/>
      <c r="B665" s="5"/>
      <c r="C665" s="2"/>
      <c r="D665" s="2"/>
      <c r="G665" s="2"/>
    </row>
    <row r="666" spans="1:7" s="4" customFormat="1" x14ac:dyDescent="0.25">
      <c r="A666" s="2"/>
      <c r="B666" s="5"/>
      <c r="C666" s="2"/>
      <c r="D666" s="2"/>
      <c r="G666" s="2"/>
    </row>
    <row r="667" spans="1:7" s="4" customFormat="1" x14ac:dyDescent="0.25">
      <c r="A667" s="2"/>
      <c r="B667" s="5"/>
      <c r="C667" s="2"/>
      <c r="D667" s="2"/>
      <c r="G667" s="2"/>
    </row>
    <row r="668" spans="1:7" s="4" customFormat="1" x14ac:dyDescent="0.25">
      <c r="A668" s="2"/>
      <c r="B668" s="5"/>
      <c r="C668" s="2"/>
      <c r="D668" s="2"/>
      <c r="G668" s="2"/>
    </row>
    <row r="669" spans="1:7" s="4" customFormat="1" x14ac:dyDescent="0.25">
      <c r="A669" s="2"/>
      <c r="B669" s="5"/>
      <c r="C669" s="2"/>
      <c r="D669" s="2"/>
      <c r="G669" s="2"/>
    </row>
    <row r="670" spans="1:7" s="4" customFormat="1" x14ac:dyDescent="0.25">
      <c r="A670" s="2"/>
      <c r="B670" s="5"/>
      <c r="C670" s="2"/>
      <c r="D670" s="2"/>
      <c r="G670" s="2"/>
    </row>
    <row r="671" spans="1:7" s="4" customFormat="1" x14ac:dyDescent="0.25">
      <c r="A671" s="2"/>
      <c r="B671" s="5"/>
      <c r="C671" s="2"/>
      <c r="D671" s="2"/>
      <c r="G671" s="2"/>
    </row>
    <row r="672" spans="1:7" s="4" customFormat="1" x14ac:dyDescent="0.25">
      <c r="A672" s="2"/>
      <c r="B672" s="5"/>
      <c r="C672" s="2"/>
      <c r="D672" s="2"/>
      <c r="G672" s="2"/>
    </row>
    <row r="673" spans="1:7" s="4" customFormat="1" x14ac:dyDescent="0.25">
      <c r="A673" s="2"/>
      <c r="B673" s="5"/>
      <c r="C673" s="2"/>
      <c r="D673" s="2"/>
      <c r="G673" s="2"/>
    </row>
    <row r="674" spans="1:7" s="4" customFormat="1" x14ac:dyDescent="0.25">
      <c r="A674" s="2"/>
      <c r="B674" s="5"/>
      <c r="C674" s="2"/>
      <c r="D674" s="2"/>
      <c r="G674" s="2"/>
    </row>
    <row r="675" spans="1:7" s="4" customFormat="1" x14ac:dyDescent="0.25">
      <c r="A675" s="2"/>
      <c r="B675" s="5"/>
      <c r="C675" s="2"/>
      <c r="D675" s="2"/>
      <c r="G675" s="2"/>
    </row>
    <row r="676" spans="1:7" s="4" customFormat="1" x14ac:dyDescent="0.25">
      <c r="A676" s="2"/>
      <c r="B676" s="5"/>
      <c r="C676" s="2"/>
      <c r="D676" s="2"/>
      <c r="G676" s="2"/>
    </row>
    <row r="677" spans="1:7" s="4" customFormat="1" x14ac:dyDescent="0.25">
      <c r="A677" s="2"/>
      <c r="B677" s="5"/>
      <c r="C677" s="2"/>
      <c r="D677" s="2"/>
      <c r="G677" s="2"/>
    </row>
    <row r="678" spans="1:7" s="4" customFormat="1" x14ac:dyDescent="0.25">
      <c r="A678" s="2"/>
      <c r="B678" s="5"/>
      <c r="C678" s="2"/>
      <c r="D678" s="2"/>
      <c r="G678" s="2"/>
    </row>
    <row r="679" spans="1:7" s="4" customFormat="1" x14ac:dyDescent="0.25">
      <c r="A679" s="2"/>
      <c r="B679" s="5"/>
      <c r="C679" s="2"/>
      <c r="D679" s="2"/>
      <c r="G679" s="2"/>
    </row>
    <row r="680" spans="1:7" s="4" customFormat="1" x14ac:dyDescent="0.25">
      <c r="A680" s="2"/>
      <c r="B680" s="5"/>
      <c r="C680" s="2"/>
      <c r="D680" s="2"/>
      <c r="G680" s="2"/>
    </row>
    <row r="681" spans="1:7" s="4" customFormat="1" x14ac:dyDescent="0.25">
      <c r="A681" s="2"/>
      <c r="B681" s="5"/>
      <c r="C681" s="2"/>
      <c r="D681" s="2"/>
      <c r="G681" s="2"/>
    </row>
    <row r="682" spans="1:7" s="4" customFormat="1" x14ac:dyDescent="0.25">
      <c r="A682" s="2"/>
      <c r="B682" s="5"/>
      <c r="C682" s="2"/>
      <c r="D682" s="2"/>
      <c r="G682" s="2"/>
    </row>
    <row r="683" spans="1:7" s="4" customFormat="1" x14ac:dyDescent="0.25">
      <c r="A683" s="2"/>
      <c r="B683" s="5"/>
      <c r="C683" s="2"/>
      <c r="D683" s="2"/>
      <c r="G683" s="2"/>
    </row>
    <row r="684" spans="1:7" s="4" customFormat="1" x14ac:dyDescent="0.25">
      <c r="A684" s="2"/>
      <c r="B684" s="5"/>
      <c r="C684" s="2"/>
      <c r="D684" s="2"/>
      <c r="G684" s="2"/>
    </row>
    <row r="685" spans="1:7" s="4" customFormat="1" x14ac:dyDescent="0.25">
      <c r="A685" s="2"/>
      <c r="B685" s="5"/>
      <c r="C685" s="2"/>
      <c r="D685" s="2"/>
      <c r="G685" s="2"/>
    </row>
    <row r="686" spans="1:7" s="4" customFormat="1" x14ac:dyDescent="0.25">
      <c r="A686" s="2"/>
      <c r="B686" s="5"/>
      <c r="C686" s="2"/>
      <c r="D686" s="2"/>
      <c r="G686" s="2"/>
    </row>
    <row r="687" spans="1:7" s="4" customFormat="1" x14ac:dyDescent="0.25">
      <c r="A687" s="2"/>
      <c r="B687" s="5"/>
      <c r="C687" s="2"/>
      <c r="D687" s="2"/>
      <c r="G687" s="2"/>
    </row>
    <row r="688" spans="1:7" s="4" customFormat="1" x14ac:dyDescent="0.25">
      <c r="A688" s="2"/>
      <c r="B688" s="5"/>
      <c r="C688" s="2"/>
      <c r="D688" s="2"/>
      <c r="G688" s="2"/>
    </row>
    <row r="689" spans="1:7" s="4" customFormat="1" x14ac:dyDescent="0.25">
      <c r="A689" s="2"/>
      <c r="B689" s="5"/>
      <c r="C689" s="2"/>
      <c r="D689" s="2"/>
      <c r="G689" s="2"/>
    </row>
    <row r="690" spans="1:7" s="4" customFormat="1" x14ac:dyDescent="0.25">
      <c r="A690" s="2"/>
      <c r="B690" s="5"/>
      <c r="C690" s="2"/>
      <c r="D690" s="2"/>
      <c r="G690" s="2"/>
    </row>
    <row r="691" spans="1:7" s="4" customFormat="1" x14ac:dyDescent="0.25">
      <c r="A691" s="2"/>
      <c r="B691" s="5"/>
      <c r="C691" s="2"/>
      <c r="D691" s="2"/>
      <c r="G691" s="2"/>
    </row>
    <row r="692" spans="1:7" s="4" customFormat="1" x14ac:dyDescent="0.25">
      <c r="A692" s="2"/>
      <c r="B692" s="5"/>
      <c r="C692" s="2"/>
      <c r="D692" s="2"/>
      <c r="G692" s="2"/>
    </row>
    <row r="693" spans="1:7" s="4" customFormat="1" x14ac:dyDescent="0.25">
      <c r="A693" s="2"/>
      <c r="B693" s="5"/>
      <c r="C693" s="2"/>
      <c r="D693" s="2"/>
      <c r="G693" s="2"/>
    </row>
    <row r="694" spans="1:7" s="4" customFormat="1" x14ac:dyDescent="0.25">
      <c r="A694" s="2"/>
      <c r="B694" s="5"/>
      <c r="C694" s="2"/>
      <c r="D694" s="2"/>
      <c r="G694" s="2"/>
    </row>
    <row r="695" spans="1:7" s="4" customFormat="1" x14ac:dyDescent="0.25">
      <c r="A695" s="2"/>
      <c r="B695" s="5"/>
      <c r="C695" s="2"/>
      <c r="D695" s="2"/>
      <c r="G695" s="2"/>
    </row>
    <row r="696" spans="1:7" s="4" customFormat="1" x14ac:dyDescent="0.25">
      <c r="A696" s="2"/>
      <c r="B696" s="5"/>
      <c r="C696" s="2"/>
      <c r="D696" s="2"/>
      <c r="G696" s="2"/>
    </row>
    <row r="697" spans="1:7" s="4" customFormat="1" x14ac:dyDescent="0.25">
      <c r="A697" s="2"/>
      <c r="B697" s="5"/>
      <c r="C697" s="2"/>
      <c r="D697" s="2"/>
      <c r="G697" s="2"/>
    </row>
    <row r="698" spans="1:7" s="4" customFormat="1" x14ac:dyDescent="0.25">
      <c r="A698" s="2"/>
      <c r="B698" s="5"/>
      <c r="C698" s="2"/>
      <c r="D698" s="2"/>
      <c r="G698" s="2"/>
    </row>
    <row r="699" spans="1:7" s="4" customFormat="1" x14ac:dyDescent="0.25">
      <c r="A699" s="2"/>
      <c r="B699" s="5"/>
      <c r="C699" s="2"/>
      <c r="D699" s="2"/>
      <c r="G699" s="2"/>
    </row>
    <row r="700" spans="1:7" s="4" customFormat="1" x14ac:dyDescent="0.25">
      <c r="A700" s="2"/>
      <c r="B700" s="5"/>
      <c r="C700" s="2"/>
      <c r="D700" s="2"/>
      <c r="G700" s="2"/>
    </row>
    <row r="701" spans="1:7" s="4" customFormat="1" x14ac:dyDescent="0.25">
      <c r="A701" s="2"/>
      <c r="B701" s="5"/>
      <c r="C701" s="2"/>
      <c r="D701" s="2"/>
      <c r="G701" s="2"/>
    </row>
    <row r="702" spans="1:7" s="4" customFormat="1" x14ac:dyDescent="0.25">
      <c r="A702" s="2"/>
      <c r="B702" s="5"/>
      <c r="C702" s="2"/>
      <c r="D702" s="2"/>
      <c r="G702" s="2"/>
    </row>
    <row r="703" spans="1:7" s="4" customFormat="1" x14ac:dyDescent="0.25">
      <c r="A703" s="2"/>
      <c r="B703" s="5"/>
      <c r="C703" s="2"/>
      <c r="D703" s="2"/>
      <c r="G703" s="2"/>
    </row>
    <row r="704" spans="1:7" s="4" customFormat="1" x14ac:dyDescent="0.25">
      <c r="A704" s="2"/>
      <c r="B704" s="5"/>
      <c r="C704" s="2"/>
      <c r="D704" s="2"/>
      <c r="G704" s="2"/>
    </row>
    <row r="705" spans="1:7" s="4" customFormat="1" x14ac:dyDescent="0.25">
      <c r="A705" s="2"/>
      <c r="B705" s="5"/>
      <c r="C705" s="2"/>
      <c r="D705" s="2"/>
      <c r="G705" s="2"/>
    </row>
    <row r="706" spans="1:7" s="4" customFormat="1" x14ac:dyDescent="0.25">
      <c r="A706" s="2"/>
      <c r="B706" s="5"/>
      <c r="C706" s="2"/>
      <c r="D706" s="2"/>
      <c r="G706" s="2"/>
    </row>
    <row r="707" spans="1:7" s="4" customFormat="1" x14ac:dyDescent="0.25">
      <c r="A707" s="2"/>
      <c r="B707" s="5"/>
      <c r="C707" s="2"/>
      <c r="D707" s="2"/>
      <c r="G707" s="2"/>
    </row>
    <row r="708" spans="1:7" s="4" customFormat="1" x14ac:dyDescent="0.25">
      <c r="A708" s="2"/>
      <c r="B708" s="5"/>
      <c r="C708" s="2"/>
      <c r="D708" s="2"/>
      <c r="G708" s="2"/>
    </row>
    <row r="709" spans="1:7" s="4" customFormat="1" x14ac:dyDescent="0.25">
      <c r="A709" s="2"/>
      <c r="B709" s="5"/>
      <c r="C709" s="2"/>
      <c r="D709" s="2"/>
      <c r="G709" s="2"/>
    </row>
    <row r="710" spans="1:7" s="4" customFormat="1" x14ac:dyDescent="0.25">
      <c r="A710" s="2"/>
      <c r="B710" s="5"/>
      <c r="C710" s="2"/>
      <c r="D710" s="2"/>
      <c r="G710" s="2"/>
    </row>
    <row r="711" spans="1:7" s="4" customFormat="1" x14ac:dyDescent="0.25">
      <c r="A711" s="2"/>
      <c r="B711" s="5"/>
      <c r="C711" s="2"/>
      <c r="D711" s="2"/>
      <c r="G711" s="2"/>
    </row>
    <row r="712" spans="1:7" s="4" customFormat="1" x14ac:dyDescent="0.25">
      <c r="A712" s="2"/>
      <c r="B712" s="5"/>
      <c r="C712" s="2"/>
      <c r="D712" s="2"/>
      <c r="G712" s="2"/>
    </row>
    <row r="713" spans="1:7" s="4" customFormat="1" x14ac:dyDescent="0.25">
      <c r="A713" s="2"/>
      <c r="B713" s="5"/>
      <c r="C713" s="2"/>
      <c r="D713" s="2"/>
      <c r="G713" s="2"/>
    </row>
    <row r="714" spans="1:7" s="4" customFormat="1" x14ac:dyDescent="0.25">
      <c r="A714" s="2"/>
      <c r="B714" s="5"/>
      <c r="C714" s="2"/>
      <c r="D714" s="2"/>
      <c r="G714" s="2"/>
    </row>
    <row r="715" spans="1:7" s="4" customFormat="1" x14ac:dyDescent="0.25">
      <c r="A715" s="2"/>
      <c r="B715" s="5"/>
      <c r="C715" s="2"/>
      <c r="D715" s="2"/>
      <c r="G715" s="2"/>
    </row>
    <row r="716" spans="1:7" s="4" customFormat="1" x14ac:dyDescent="0.25">
      <c r="A716" s="2"/>
      <c r="B716" s="5"/>
      <c r="C716" s="2"/>
      <c r="D716" s="2"/>
      <c r="G716" s="2"/>
    </row>
    <row r="717" spans="1:7" s="4" customFormat="1" x14ac:dyDescent="0.25">
      <c r="A717" s="2"/>
      <c r="B717" s="5"/>
      <c r="C717" s="2"/>
      <c r="D717" s="2"/>
      <c r="G717" s="2"/>
    </row>
    <row r="718" spans="1:7" s="4" customFormat="1" x14ac:dyDescent="0.25">
      <c r="A718" s="2"/>
      <c r="B718" s="5"/>
      <c r="C718" s="2"/>
      <c r="D718" s="2"/>
      <c r="G718" s="2"/>
    </row>
    <row r="719" spans="1:7" s="4" customFormat="1" x14ac:dyDescent="0.25">
      <c r="A719" s="2"/>
      <c r="B719" s="5"/>
      <c r="C719" s="2"/>
      <c r="D719" s="2"/>
      <c r="G719" s="2"/>
    </row>
    <row r="720" spans="1:7" s="4" customFormat="1" x14ac:dyDescent="0.25">
      <c r="A720" s="2"/>
      <c r="B720" s="5"/>
      <c r="C720" s="2"/>
      <c r="D720" s="2"/>
      <c r="G720" s="2"/>
    </row>
    <row r="721" spans="1:7" s="4" customFormat="1" x14ac:dyDescent="0.25">
      <c r="A721" s="2"/>
      <c r="B721" s="5"/>
      <c r="C721" s="2"/>
      <c r="D721" s="2"/>
      <c r="G721" s="2"/>
    </row>
    <row r="722" spans="1:7" s="4" customFormat="1" x14ac:dyDescent="0.25">
      <c r="A722" s="2"/>
      <c r="B722" s="5"/>
      <c r="C722" s="2"/>
      <c r="D722" s="2"/>
      <c r="G722" s="2"/>
    </row>
    <row r="723" spans="1:7" s="4" customFormat="1" x14ac:dyDescent="0.25">
      <c r="A723" s="2"/>
      <c r="B723" s="5"/>
      <c r="C723" s="2"/>
      <c r="D723" s="2"/>
      <c r="G723" s="2"/>
    </row>
    <row r="724" spans="1:7" s="4" customFormat="1" x14ac:dyDescent="0.25">
      <c r="A724" s="2"/>
      <c r="B724" s="5"/>
      <c r="C724" s="2"/>
      <c r="D724" s="2"/>
      <c r="G724" s="2"/>
    </row>
    <row r="725" spans="1:7" s="4" customFormat="1" x14ac:dyDescent="0.25">
      <c r="A725" s="2"/>
      <c r="B725" s="5"/>
      <c r="C725" s="2"/>
      <c r="D725" s="2"/>
      <c r="G725" s="2"/>
    </row>
    <row r="726" spans="1:7" s="4" customFormat="1" x14ac:dyDescent="0.25">
      <c r="A726" s="2"/>
      <c r="B726" s="5"/>
      <c r="C726" s="2"/>
      <c r="D726" s="2"/>
      <c r="G726" s="2"/>
    </row>
    <row r="727" spans="1:7" s="4" customFormat="1" x14ac:dyDescent="0.25">
      <c r="A727" s="2"/>
      <c r="B727" s="5"/>
      <c r="C727" s="2"/>
      <c r="D727" s="2"/>
      <c r="G727" s="2"/>
    </row>
    <row r="728" spans="1:7" s="4" customFormat="1" x14ac:dyDescent="0.25">
      <c r="A728" s="2"/>
      <c r="B728" s="5"/>
      <c r="C728" s="2"/>
      <c r="D728" s="2"/>
      <c r="G728" s="2"/>
    </row>
    <row r="729" spans="1:7" s="4" customFormat="1" x14ac:dyDescent="0.25">
      <c r="A729" s="2"/>
      <c r="B729" s="5"/>
      <c r="C729" s="2"/>
      <c r="D729" s="2"/>
      <c r="G729" s="2"/>
    </row>
    <row r="730" spans="1:7" s="4" customFormat="1" x14ac:dyDescent="0.25">
      <c r="A730" s="2"/>
      <c r="B730" s="5"/>
      <c r="C730" s="2"/>
      <c r="D730" s="2"/>
      <c r="G730" s="2"/>
    </row>
    <row r="731" spans="1:7" s="4" customFormat="1" x14ac:dyDescent="0.25">
      <c r="A731" s="2"/>
      <c r="B731" s="5"/>
      <c r="C731" s="2"/>
      <c r="D731" s="2"/>
      <c r="G731" s="2"/>
    </row>
    <row r="732" spans="1:7" s="4" customFormat="1" x14ac:dyDescent="0.25">
      <c r="A732" s="2"/>
      <c r="B732" s="5"/>
      <c r="C732" s="2"/>
      <c r="D732" s="2"/>
      <c r="G732" s="2"/>
    </row>
    <row r="733" spans="1:7" s="4" customFormat="1" x14ac:dyDescent="0.25">
      <c r="A733" s="2"/>
      <c r="B733" s="5"/>
      <c r="C733" s="2"/>
      <c r="D733" s="2"/>
      <c r="G733" s="2"/>
    </row>
    <row r="734" spans="1:7" s="4" customFormat="1" x14ac:dyDescent="0.25">
      <c r="A734" s="2"/>
      <c r="B734" s="5"/>
      <c r="C734" s="2"/>
      <c r="D734" s="2"/>
      <c r="G734" s="2"/>
    </row>
    <row r="735" spans="1:7" s="4" customFormat="1" x14ac:dyDescent="0.25">
      <c r="A735" s="2"/>
      <c r="B735" s="5"/>
      <c r="C735" s="2"/>
      <c r="D735" s="2"/>
      <c r="G735" s="2"/>
    </row>
    <row r="736" spans="1:7" s="4" customFormat="1" x14ac:dyDescent="0.25">
      <c r="A736" s="2"/>
      <c r="B736" s="5"/>
      <c r="C736" s="2"/>
      <c r="D736" s="2"/>
      <c r="G736" s="2"/>
    </row>
    <row r="737" spans="1:7" s="4" customFormat="1" x14ac:dyDescent="0.25">
      <c r="A737" s="2"/>
      <c r="B737" s="5"/>
      <c r="C737" s="2"/>
      <c r="D737" s="2"/>
      <c r="G737" s="2"/>
    </row>
    <row r="738" spans="1:7" s="4" customFormat="1" x14ac:dyDescent="0.25">
      <c r="A738" s="2"/>
      <c r="B738" s="5"/>
      <c r="C738" s="2"/>
      <c r="D738" s="2"/>
      <c r="G738" s="2"/>
    </row>
    <row r="739" spans="1:7" s="4" customFormat="1" x14ac:dyDescent="0.25">
      <c r="A739" s="2"/>
      <c r="B739" s="5"/>
      <c r="C739" s="2"/>
      <c r="D739" s="2"/>
      <c r="G739" s="2"/>
    </row>
    <row r="740" spans="1:7" s="4" customFormat="1" x14ac:dyDescent="0.25">
      <c r="A740" s="2"/>
      <c r="B740" s="5"/>
      <c r="C740" s="2"/>
      <c r="D740" s="2"/>
      <c r="G740" s="2"/>
    </row>
    <row r="741" spans="1:7" s="4" customFormat="1" x14ac:dyDescent="0.25">
      <c r="A741" s="2"/>
      <c r="B741" s="5"/>
      <c r="C741" s="2"/>
      <c r="D741" s="2"/>
      <c r="G741" s="2"/>
    </row>
    <row r="742" spans="1:7" s="4" customFormat="1" x14ac:dyDescent="0.25">
      <c r="A742" s="2"/>
      <c r="B742" s="5"/>
      <c r="C742" s="2"/>
      <c r="D742" s="2"/>
      <c r="G742" s="2"/>
    </row>
    <row r="743" spans="1:7" s="4" customFormat="1" x14ac:dyDescent="0.25">
      <c r="A743" s="2"/>
      <c r="B743" s="5"/>
      <c r="C743" s="2"/>
      <c r="D743" s="2"/>
      <c r="G743" s="2"/>
    </row>
    <row r="744" spans="1:7" s="4" customFormat="1" x14ac:dyDescent="0.25">
      <c r="A744" s="2"/>
      <c r="B744" s="5"/>
      <c r="C744" s="2"/>
      <c r="D744" s="2"/>
      <c r="G744" s="2"/>
    </row>
    <row r="745" spans="1:7" s="4" customFormat="1" x14ac:dyDescent="0.25">
      <c r="A745" s="2"/>
      <c r="B745" s="5"/>
      <c r="C745" s="2"/>
      <c r="D745" s="2"/>
      <c r="G745" s="2"/>
    </row>
    <row r="746" spans="1:7" s="4" customFormat="1" x14ac:dyDescent="0.25">
      <c r="A746" s="2"/>
      <c r="B746" s="5"/>
      <c r="C746" s="2"/>
      <c r="D746" s="2"/>
      <c r="G746" s="2"/>
    </row>
    <row r="747" spans="1:7" s="4" customFormat="1" x14ac:dyDescent="0.25">
      <c r="A747" s="2"/>
      <c r="B747" s="5"/>
      <c r="C747" s="2"/>
      <c r="D747" s="2"/>
      <c r="G747" s="2"/>
    </row>
    <row r="748" spans="1:7" s="4" customFormat="1" x14ac:dyDescent="0.25">
      <c r="A748" s="2"/>
      <c r="B748" s="5"/>
      <c r="C748" s="2"/>
      <c r="D748" s="2"/>
      <c r="G748" s="2"/>
    </row>
    <row r="749" spans="1:7" s="4" customFormat="1" x14ac:dyDescent="0.25">
      <c r="A749" s="2"/>
      <c r="B749" s="5"/>
      <c r="C749" s="2"/>
      <c r="D749" s="2"/>
      <c r="G749" s="2"/>
    </row>
    <row r="750" spans="1:7" s="4" customFormat="1" x14ac:dyDescent="0.25">
      <c r="A750" s="2"/>
      <c r="B750" s="5"/>
      <c r="C750" s="2"/>
      <c r="D750" s="2"/>
      <c r="G750" s="2"/>
    </row>
    <row r="751" spans="1:7" s="4" customFormat="1" x14ac:dyDescent="0.25">
      <c r="A751" s="2"/>
      <c r="B751" s="5"/>
      <c r="C751" s="2"/>
      <c r="D751" s="2"/>
      <c r="G751" s="2"/>
    </row>
    <row r="752" spans="1:7" s="4" customFormat="1" x14ac:dyDescent="0.25">
      <c r="A752" s="2"/>
      <c r="B752" s="5"/>
      <c r="C752" s="2"/>
      <c r="D752" s="2"/>
      <c r="G752" s="2"/>
    </row>
    <row r="753" spans="1:7" s="4" customFormat="1" x14ac:dyDescent="0.25">
      <c r="A753" s="2"/>
      <c r="B753" s="5"/>
      <c r="C753" s="2"/>
      <c r="D753" s="2"/>
      <c r="G753" s="2"/>
    </row>
    <row r="754" spans="1:7" s="4" customFormat="1" x14ac:dyDescent="0.25">
      <c r="A754" s="2"/>
      <c r="B754" s="5"/>
      <c r="C754" s="2"/>
      <c r="D754" s="2"/>
      <c r="G754" s="2"/>
    </row>
    <row r="755" spans="1:7" s="4" customFormat="1" x14ac:dyDescent="0.25">
      <c r="A755" s="2"/>
      <c r="B755" s="5"/>
      <c r="C755" s="2"/>
      <c r="D755" s="2"/>
      <c r="G755" s="2"/>
    </row>
    <row r="756" spans="1:7" s="4" customFormat="1" x14ac:dyDescent="0.25">
      <c r="A756" s="2"/>
      <c r="B756" s="5"/>
      <c r="C756" s="2"/>
      <c r="D756" s="2"/>
      <c r="G756" s="2"/>
    </row>
    <row r="757" spans="1:7" s="4" customFormat="1" x14ac:dyDescent="0.25">
      <c r="A757" s="2"/>
      <c r="B757" s="5"/>
      <c r="C757" s="2"/>
      <c r="D757" s="2"/>
      <c r="G757" s="2"/>
    </row>
    <row r="758" spans="1:7" s="4" customFormat="1" x14ac:dyDescent="0.25">
      <c r="A758" s="2"/>
      <c r="B758" s="5"/>
      <c r="C758" s="2"/>
      <c r="D758" s="2"/>
      <c r="G758" s="2"/>
    </row>
    <row r="759" spans="1:7" s="4" customFormat="1" x14ac:dyDescent="0.25">
      <c r="A759" s="2"/>
      <c r="B759" s="5"/>
      <c r="C759" s="2"/>
      <c r="D759" s="2"/>
      <c r="G759" s="2"/>
    </row>
    <row r="760" spans="1:7" s="4" customFormat="1" x14ac:dyDescent="0.25">
      <c r="A760" s="2"/>
      <c r="B760" s="5"/>
      <c r="C760" s="2"/>
      <c r="D760" s="2"/>
      <c r="G760" s="2"/>
    </row>
    <row r="761" spans="1:7" s="4" customFormat="1" x14ac:dyDescent="0.25">
      <c r="A761" s="2"/>
      <c r="B761" s="5"/>
      <c r="C761" s="2"/>
      <c r="D761" s="2"/>
      <c r="G761" s="2"/>
    </row>
    <row r="762" spans="1:7" s="4" customFormat="1" x14ac:dyDescent="0.25">
      <c r="A762" s="2"/>
      <c r="B762" s="5"/>
      <c r="C762" s="2"/>
      <c r="D762" s="2"/>
      <c r="G762" s="2"/>
    </row>
    <row r="763" spans="1:7" s="4" customFormat="1" x14ac:dyDescent="0.25">
      <c r="A763" s="2"/>
      <c r="B763" s="5"/>
      <c r="C763" s="2"/>
      <c r="D763" s="2"/>
      <c r="G763" s="2"/>
    </row>
    <row r="764" spans="1:7" s="4" customFormat="1" x14ac:dyDescent="0.25">
      <c r="A764" s="2"/>
      <c r="B764" s="5"/>
      <c r="C764" s="2"/>
      <c r="D764" s="2"/>
      <c r="G764" s="2"/>
    </row>
    <row r="765" spans="1:7" s="4" customFormat="1" x14ac:dyDescent="0.25">
      <c r="A765" s="2"/>
      <c r="B765" s="5"/>
      <c r="C765" s="2"/>
      <c r="D765" s="2"/>
      <c r="G765" s="2"/>
    </row>
    <row r="766" spans="1:7" s="4" customFormat="1" x14ac:dyDescent="0.25">
      <c r="A766" s="2"/>
      <c r="B766" s="5"/>
      <c r="C766" s="2"/>
      <c r="D766" s="2"/>
      <c r="G766" s="2"/>
    </row>
    <row r="767" spans="1:7" s="4" customFormat="1" x14ac:dyDescent="0.25">
      <c r="A767" s="2"/>
      <c r="B767" s="5"/>
      <c r="C767" s="2"/>
      <c r="D767" s="2"/>
      <c r="G767" s="2"/>
    </row>
    <row r="768" spans="1:7" s="4" customFormat="1" x14ac:dyDescent="0.25">
      <c r="A768" s="2"/>
      <c r="B768" s="5"/>
      <c r="C768" s="2"/>
      <c r="D768" s="2"/>
      <c r="G768" s="2"/>
    </row>
    <row r="769" spans="1:7" s="4" customFormat="1" x14ac:dyDescent="0.25">
      <c r="A769" s="2"/>
      <c r="B769" s="5"/>
      <c r="C769" s="2"/>
      <c r="D769" s="2"/>
      <c r="G769" s="2"/>
    </row>
    <row r="770" spans="1:7" s="4" customFormat="1" x14ac:dyDescent="0.25">
      <c r="A770" s="2"/>
      <c r="B770" s="5"/>
      <c r="C770" s="2"/>
      <c r="D770" s="2"/>
      <c r="G770" s="2"/>
    </row>
    <row r="771" spans="1:7" s="4" customFormat="1" x14ac:dyDescent="0.25">
      <c r="A771" s="2"/>
      <c r="B771" s="5"/>
      <c r="C771" s="2"/>
      <c r="D771" s="2"/>
      <c r="G771" s="2"/>
    </row>
    <row r="772" spans="1:7" s="4" customFormat="1" x14ac:dyDescent="0.25">
      <c r="A772" s="2"/>
      <c r="B772" s="5"/>
      <c r="C772" s="2"/>
      <c r="D772" s="2"/>
      <c r="G772" s="2"/>
    </row>
    <row r="773" spans="1:7" s="4" customFormat="1" x14ac:dyDescent="0.25">
      <c r="A773" s="2"/>
      <c r="B773" s="5"/>
      <c r="C773" s="2"/>
      <c r="D773" s="2"/>
      <c r="G773" s="2"/>
    </row>
    <row r="774" spans="1:7" s="4" customFormat="1" x14ac:dyDescent="0.25">
      <c r="A774" s="2"/>
      <c r="B774" s="5"/>
      <c r="C774" s="2"/>
      <c r="D774" s="2"/>
      <c r="G774" s="2"/>
    </row>
    <row r="775" spans="1:7" s="4" customFormat="1" x14ac:dyDescent="0.25">
      <c r="A775" s="2"/>
      <c r="B775" s="5"/>
      <c r="C775" s="2"/>
      <c r="D775" s="2"/>
      <c r="G775" s="2"/>
    </row>
    <row r="776" spans="1:7" s="4" customFormat="1" x14ac:dyDescent="0.25">
      <c r="A776" s="2"/>
      <c r="B776" s="5"/>
      <c r="C776" s="2"/>
      <c r="D776" s="2"/>
      <c r="G776" s="2"/>
    </row>
    <row r="777" spans="1:7" s="4" customFormat="1" x14ac:dyDescent="0.25">
      <c r="A777" s="2"/>
      <c r="B777" s="5"/>
      <c r="C777" s="2"/>
      <c r="D777" s="2"/>
      <c r="G777" s="2"/>
    </row>
    <row r="778" spans="1:7" s="4" customFormat="1" x14ac:dyDescent="0.25">
      <c r="A778" s="2"/>
      <c r="B778" s="5"/>
      <c r="C778" s="2"/>
      <c r="D778" s="2"/>
      <c r="G778" s="2"/>
    </row>
    <row r="779" spans="1:7" s="4" customFormat="1" x14ac:dyDescent="0.25">
      <c r="A779" s="2"/>
      <c r="B779" s="5"/>
      <c r="C779" s="2"/>
      <c r="D779" s="2"/>
      <c r="G779" s="2"/>
    </row>
    <row r="780" spans="1:7" s="4" customFormat="1" x14ac:dyDescent="0.25">
      <c r="A780" s="2"/>
      <c r="B780" s="5"/>
      <c r="C780" s="2"/>
      <c r="D780" s="2"/>
      <c r="G780" s="2"/>
    </row>
    <row r="781" spans="1:7" s="4" customFormat="1" x14ac:dyDescent="0.25">
      <c r="A781" s="2"/>
      <c r="B781" s="5"/>
      <c r="C781" s="2"/>
      <c r="D781" s="2"/>
      <c r="G781" s="2"/>
    </row>
    <row r="782" spans="1:7" s="4" customFormat="1" x14ac:dyDescent="0.25">
      <c r="A782" s="2"/>
      <c r="B782" s="5"/>
      <c r="C782" s="2"/>
      <c r="D782" s="2"/>
      <c r="G782" s="2"/>
    </row>
    <row r="783" spans="1:7" s="4" customFormat="1" x14ac:dyDescent="0.25">
      <c r="A783" s="2"/>
      <c r="B783" s="5"/>
      <c r="C783" s="2"/>
      <c r="D783" s="2"/>
      <c r="G783" s="2"/>
    </row>
    <row r="784" spans="1:7" s="4" customFormat="1" x14ac:dyDescent="0.25">
      <c r="A784" s="2"/>
      <c r="B784" s="5"/>
      <c r="C784" s="2"/>
      <c r="D784" s="2"/>
      <c r="G784" s="2"/>
    </row>
    <row r="785" spans="1:7" s="4" customFormat="1" x14ac:dyDescent="0.25">
      <c r="A785" s="2"/>
      <c r="B785" s="5"/>
      <c r="C785" s="2"/>
      <c r="D785" s="2"/>
      <c r="G785" s="2"/>
    </row>
  </sheetData>
  <mergeCells count="53">
    <mergeCell ref="A1:G1"/>
    <mergeCell ref="A2:A3"/>
    <mergeCell ref="B2:B3"/>
    <mergeCell ref="C2:C3"/>
    <mergeCell ref="D2:D3"/>
    <mergeCell ref="E2:E3"/>
    <mergeCell ref="F3:G3"/>
    <mergeCell ref="B59:B64"/>
    <mergeCell ref="B5:B9"/>
    <mergeCell ref="B10:B14"/>
    <mergeCell ref="B15:B16"/>
    <mergeCell ref="B17:B20"/>
    <mergeCell ref="B21:B23"/>
    <mergeCell ref="B24:B26"/>
    <mergeCell ref="B27:B42"/>
    <mergeCell ref="B43:B46"/>
    <mergeCell ref="B47:B53"/>
    <mergeCell ref="B54:B55"/>
    <mergeCell ref="B56:B58"/>
    <mergeCell ref="B278:B282"/>
    <mergeCell ref="B65:B74"/>
    <mergeCell ref="B75:B82"/>
    <mergeCell ref="B83:B89"/>
    <mergeCell ref="B90:B96"/>
    <mergeCell ref="B97:B201"/>
    <mergeCell ref="B202:B230"/>
    <mergeCell ref="B231:B234"/>
    <mergeCell ref="B235:B247"/>
    <mergeCell ref="B248:B253"/>
    <mergeCell ref="B254:B274"/>
    <mergeCell ref="B275:B277"/>
    <mergeCell ref="B371:B372"/>
    <mergeCell ref="B283:B287"/>
    <mergeCell ref="B288:B299"/>
    <mergeCell ref="B300:B307"/>
    <mergeCell ref="B308:B312"/>
    <mergeCell ref="B313:B320"/>
    <mergeCell ref="B321:B323"/>
    <mergeCell ref="B324:B325"/>
    <mergeCell ref="B326:B356"/>
    <mergeCell ref="B357:B359"/>
    <mergeCell ref="B360:B365"/>
    <mergeCell ref="B366:B370"/>
    <mergeCell ref="B404:B407"/>
    <mergeCell ref="B408:B415"/>
    <mergeCell ref="B416:B418"/>
    <mergeCell ref="B419:B426"/>
    <mergeCell ref="B373:B375"/>
    <mergeCell ref="B376:B378"/>
    <mergeCell ref="B379:B381"/>
    <mergeCell ref="B382:B386"/>
    <mergeCell ref="B387:B401"/>
    <mergeCell ref="B402:B403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2020-06-23T13:05:37Z</dcterms:created>
  <dcterms:modified xsi:type="dcterms:W3CDTF">2021-01-13T08:38:05Z</dcterms:modified>
</cp:coreProperties>
</file>